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omments1.xml" ContentType="application/vnd.openxmlformats-officedocument.spreadsheetml.comment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omments2.xml" ContentType="application/vnd.openxmlformats-officedocument.spreadsheetml.comments+xml"/>
  <Override PartName="/xl/drawings/drawing6.xml" ContentType="application/vnd.openxmlformats-officedocument.drawing+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drawings/drawing7.xml" ContentType="application/vnd.openxmlformats-officedocument.drawing+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tables/table1.xml" ContentType="application/vnd.openxmlformats-officedocument.spreadsheetml.tab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2.xml" ContentType="application/vnd.openxmlformats-officedocument.spreadsheetml.table+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8195" windowHeight="10095" activeTab="1"/>
  </bookViews>
  <sheets>
    <sheet name="Instructions" sheetId="26" r:id="rId1"/>
    <sheet name="Dashboard" sheetId="1" r:id="rId2"/>
    <sheet name="A. Data Availability" sheetId="34" r:id="rId3"/>
    <sheet name="B. Domestic Services" sheetId="35" r:id="rId4"/>
    <sheet name="C.Financing and Str. Investment" sheetId="36" r:id="rId5"/>
    <sheet name="D.Accountability &amp; Transparency" sheetId="37" r:id="rId6"/>
    <sheet name="E.Enabling Environment" sheetId="38" r:id="rId7"/>
    <sheet name="Data Sheet for Select Questions" sheetId="39" r:id="rId8"/>
    <sheet name="Discussion and COP planning" sheetId="40"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planning'!$A$1:$M$18</definedName>
    <definedName name="_xlnm.Print_Area" localSheetId="6">'E.Enabling Environment'!$A$1:$H$63</definedName>
    <definedName name="_xlnm.Print_Titles" localSheetId="7">'Data Sheet for Select Questions'!$4:$5</definedName>
  </definedNames>
  <calcPr calcId="145621" concurrentCalc="0"/>
</workbook>
</file>

<file path=xl/calcChain.xml><?xml version="1.0" encoding="utf-8"?>
<calcChain xmlns="http://schemas.openxmlformats.org/spreadsheetml/2006/main">
  <c r="E13" i="6" l="1"/>
  <c r="E12" i="6"/>
  <c r="I11" i="6"/>
  <c r="I10" i="6"/>
  <c r="I9" i="6"/>
  <c r="I8" i="6"/>
  <c r="I7" i="6"/>
  <c r="E6" i="6"/>
  <c r="E5" i="6"/>
  <c r="E4" i="6"/>
  <c r="E3" i="6"/>
  <c r="E2" i="6"/>
  <c r="D37" i="38"/>
  <c r="D38" i="38"/>
  <c r="D39" i="38"/>
  <c r="D40" i="38"/>
  <c r="F35" i="38"/>
  <c r="D42" i="38"/>
  <c r="F41" i="38"/>
  <c r="D46" i="38"/>
  <c r="F44" i="38"/>
  <c r="D49" i="38"/>
  <c r="D50" i="38"/>
  <c r="D51" i="38"/>
  <c r="D52" i="38"/>
  <c r="D53" i="38"/>
  <c r="D54" i="38"/>
  <c r="F47" i="38"/>
  <c r="D57" i="38"/>
  <c r="D58" i="38"/>
  <c r="D59" i="38"/>
  <c r="D60" i="38"/>
  <c r="F55" i="38"/>
  <c r="F61" i="38"/>
  <c r="G27" i="1"/>
  <c r="D6" i="38"/>
  <c r="D7" i="38"/>
  <c r="D8" i="38"/>
  <c r="D9" i="38"/>
  <c r="D10" i="38"/>
  <c r="D11" i="38"/>
  <c r="D5" i="38"/>
  <c r="F4" i="38"/>
  <c r="D14" i="38"/>
  <c r="D15" i="38"/>
  <c r="D16" i="38"/>
  <c r="D17" i="38"/>
  <c r="D18" i="38"/>
  <c r="D19" i="38"/>
  <c r="D20" i="38"/>
  <c r="D21" i="38"/>
  <c r="F12" i="38"/>
  <c r="F22" i="38"/>
  <c r="D29" i="38"/>
  <c r="D30" i="38"/>
  <c r="D31" i="38"/>
  <c r="F28" i="38"/>
  <c r="F32" i="38"/>
  <c r="G26" i="1"/>
  <c r="D23" i="37"/>
  <c r="D24" i="37"/>
  <c r="D25" i="37"/>
  <c r="D26" i="37"/>
  <c r="D27" i="37"/>
  <c r="F23" i="37"/>
  <c r="D30" i="37"/>
  <c r="D31" i="37"/>
  <c r="D32" i="37"/>
  <c r="D33" i="37"/>
  <c r="F29" i="37"/>
  <c r="D37" i="37"/>
  <c r="D38" i="37"/>
  <c r="D39" i="37"/>
  <c r="D40" i="37"/>
  <c r="D41" i="37"/>
  <c r="D42" i="37"/>
  <c r="D43" i="37"/>
  <c r="D44" i="37"/>
  <c r="D45" i="37"/>
  <c r="F35" i="37"/>
  <c r="D47" i="37"/>
  <c r="D48" i="37"/>
  <c r="D49" i="37"/>
  <c r="F47" i="37"/>
  <c r="F50" i="37"/>
  <c r="G24" i="1"/>
  <c r="D4" i="37"/>
  <c r="D5" i="37"/>
  <c r="D6" i="37"/>
  <c r="D7" i="37"/>
  <c r="D8" i="37"/>
  <c r="D9" i="37"/>
  <c r="F4" i="37"/>
  <c r="D12" i="37"/>
  <c r="D13" i="37"/>
  <c r="D14" i="37"/>
  <c r="F10" i="37"/>
  <c r="F15" i="37"/>
  <c r="F20" i="37"/>
  <c r="G23" i="1"/>
  <c r="D65" i="36"/>
  <c r="D66" i="36"/>
  <c r="D67" i="36"/>
  <c r="D68" i="36"/>
  <c r="D69" i="36"/>
  <c r="D70" i="36"/>
  <c r="D71" i="36"/>
  <c r="D72" i="36"/>
  <c r="D73" i="36"/>
  <c r="F64" i="36"/>
  <c r="D76" i="36"/>
  <c r="D79" i="36"/>
  <c r="D80" i="36"/>
  <c r="D81" i="36"/>
  <c r="F74" i="36"/>
  <c r="F83" i="36"/>
  <c r="D90" i="36"/>
  <c r="D91" i="36"/>
  <c r="F90" i="36"/>
  <c r="F93" i="36"/>
  <c r="G21" i="1"/>
  <c r="D47" i="36"/>
  <c r="D48" i="36"/>
  <c r="D49" i="36"/>
  <c r="D50" i="36"/>
  <c r="D51" i="36"/>
  <c r="F45" i="36"/>
  <c r="D57" i="36"/>
  <c r="D58" i="36"/>
  <c r="D59" i="36"/>
  <c r="D60" i="36"/>
  <c r="F57" i="36"/>
  <c r="F61" i="36"/>
  <c r="G20" i="1"/>
  <c r="D29" i="36"/>
  <c r="D30" i="36"/>
  <c r="F29" i="36"/>
  <c r="D36" i="36"/>
  <c r="D37" i="36"/>
  <c r="D38" i="36"/>
  <c r="D39" i="36"/>
  <c r="D40" i="36"/>
  <c r="D41" i="36"/>
  <c r="F36" i="36"/>
  <c r="D31" i="36"/>
  <c r="D32" i="36"/>
  <c r="D33" i="36"/>
  <c r="D34" i="36"/>
  <c r="D35" i="36"/>
  <c r="F31" i="36"/>
  <c r="F42" i="36"/>
  <c r="G19" i="1"/>
  <c r="D4" i="36"/>
  <c r="D5" i="36"/>
  <c r="D6" i="36"/>
  <c r="D7" i="36"/>
  <c r="F4" i="36"/>
  <c r="D8" i="36"/>
  <c r="D9" i="36"/>
  <c r="D10" i="36"/>
  <c r="F8" i="36"/>
  <c r="D11" i="36"/>
  <c r="D12" i="36"/>
  <c r="F11" i="36"/>
  <c r="D15" i="36"/>
  <c r="D16" i="36"/>
  <c r="D17" i="36"/>
  <c r="D19" i="36"/>
  <c r="D20" i="36"/>
  <c r="D21" i="36"/>
  <c r="D23" i="36"/>
  <c r="D24" i="36"/>
  <c r="D25" i="36"/>
  <c r="F13" i="36"/>
  <c r="F26" i="36"/>
  <c r="G18" i="1"/>
  <c r="J139" i="35"/>
  <c r="J140" i="35"/>
  <c r="J141" i="35"/>
  <c r="J142" i="35"/>
  <c r="L138" i="35"/>
  <c r="J143" i="35"/>
  <c r="J144" i="35"/>
  <c r="J145" i="35"/>
  <c r="J146" i="35"/>
  <c r="L143" i="35"/>
  <c r="J148" i="35"/>
  <c r="J151" i="35"/>
  <c r="J152" i="35"/>
  <c r="L147" i="35"/>
  <c r="J155" i="35"/>
  <c r="J158" i="35"/>
  <c r="J156" i="35"/>
  <c r="J157" i="35"/>
  <c r="L154" i="35"/>
  <c r="J160" i="35"/>
  <c r="J161" i="35"/>
  <c r="J162" i="35"/>
  <c r="J163" i="35"/>
  <c r="J164" i="35"/>
  <c r="L159" i="35"/>
  <c r="L166" i="35"/>
  <c r="G16" i="1"/>
  <c r="J92" i="35"/>
  <c r="J93" i="35"/>
  <c r="J94" i="35"/>
  <c r="J95" i="35"/>
  <c r="J96" i="35"/>
  <c r="L91" i="35"/>
  <c r="J98" i="35"/>
  <c r="J99" i="35"/>
  <c r="J100" i="35"/>
  <c r="J101" i="35"/>
  <c r="J102" i="35"/>
  <c r="L97" i="35"/>
  <c r="J104" i="35"/>
  <c r="J105" i="35"/>
  <c r="J106" i="35"/>
  <c r="J107" i="35"/>
  <c r="J108" i="35"/>
  <c r="L103" i="35"/>
  <c r="L110" i="35"/>
  <c r="L112" i="35"/>
  <c r="L113" i="35"/>
  <c r="L114" i="35"/>
  <c r="L115" i="35"/>
  <c r="L116" i="35"/>
  <c r="L117" i="35"/>
  <c r="L118" i="35"/>
  <c r="L119" i="35"/>
  <c r="L120" i="35"/>
  <c r="L121" i="35"/>
  <c r="J123" i="35"/>
  <c r="J124" i="35"/>
  <c r="J125" i="35"/>
  <c r="L122" i="35"/>
  <c r="L124" i="35"/>
  <c r="L125" i="35"/>
  <c r="L126" i="35"/>
  <c r="L127" i="35"/>
  <c r="L130" i="35"/>
  <c r="L131" i="35"/>
  <c r="L132" i="35"/>
  <c r="L133" i="35"/>
  <c r="L135" i="35"/>
  <c r="G15" i="1"/>
  <c r="J46" i="35"/>
  <c r="J47" i="35"/>
  <c r="J49" i="35"/>
  <c r="J50" i="35"/>
  <c r="L45" i="35"/>
  <c r="L48" i="35"/>
  <c r="L49" i="35"/>
  <c r="L50" i="35"/>
  <c r="J52" i="35"/>
  <c r="J53" i="35"/>
  <c r="J54" i="35"/>
  <c r="J55" i="35"/>
  <c r="J56" i="35"/>
  <c r="L51" i="35"/>
  <c r="J58" i="35"/>
  <c r="J59" i="35"/>
  <c r="L57" i="35"/>
  <c r="L60" i="35"/>
  <c r="L61" i="35"/>
  <c r="J64" i="35"/>
  <c r="J67" i="35"/>
  <c r="J68" i="35"/>
  <c r="L62" i="35"/>
  <c r="L65" i="35"/>
  <c r="L66" i="35"/>
  <c r="L67" i="35"/>
  <c r="L68" i="35"/>
  <c r="L69" i="35"/>
  <c r="J71" i="35"/>
  <c r="J72" i="35"/>
  <c r="J73" i="35"/>
  <c r="J74" i="35"/>
  <c r="L70" i="35"/>
  <c r="J76" i="35"/>
  <c r="J77" i="35"/>
  <c r="L75" i="35"/>
  <c r="L78" i="35"/>
  <c r="L79" i="35"/>
  <c r="L80" i="35"/>
  <c r="L81" i="35"/>
  <c r="J83" i="35"/>
  <c r="J84" i="35"/>
  <c r="J85" i="35"/>
  <c r="J86" i="35"/>
  <c r="J87" i="35"/>
  <c r="L82" i="35"/>
  <c r="L88" i="35"/>
  <c r="G14" i="1"/>
  <c r="J10" i="35"/>
  <c r="J12" i="35"/>
  <c r="J13" i="35"/>
  <c r="J14" i="35"/>
  <c r="J15" i="35"/>
  <c r="L10" i="35"/>
  <c r="J4" i="35"/>
  <c r="J6" i="35"/>
  <c r="J7" i="35"/>
  <c r="J8" i="35"/>
  <c r="J9" i="35"/>
  <c r="L4" i="35"/>
  <c r="J16" i="35"/>
  <c r="J18" i="35"/>
  <c r="J19" i="35"/>
  <c r="J20" i="35"/>
  <c r="J21" i="35"/>
  <c r="L16" i="35"/>
  <c r="J22" i="35"/>
  <c r="J24" i="35"/>
  <c r="J25" i="35"/>
  <c r="J26" i="35"/>
  <c r="J27" i="35"/>
  <c r="L22" i="35"/>
  <c r="J28" i="35"/>
  <c r="J30" i="35"/>
  <c r="J31" i="35"/>
  <c r="J32" i="35"/>
  <c r="J33" i="35"/>
  <c r="L28" i="35"/>
  <c r="J39" i="35"/>
  <c r="L34" i="35"/>
  <c r="L42" i="35"/>
  <c r="G13" i="1"/>
  <c r="J79" i="34"/>
  <c r="J80" i="34"/>
  <c r="J81" i="34"/>
  <c r="J82" i="34"/>
  <c r="J83" i="34"/>
  <c r="J84" i="34"/>
  <c r="J85" i="34"/>
  <c r="K77" i="34"/>
  <c r="K79" i="34"/>
  <c r="K80" i="34"/>
  <c r="K81" i="34"/>
  <c r="K82" i="34"/>
  <c r="K83" i="34"/>
  <c r="K84" i="34"/>
  <c r="K85" i="34"/>
  <c r="J88" i="34"/>
  <c r="J89" i="34"/>
  <c r="J90" i="34"/>
  <c r="J91" i="34"/>
  <c r="J92" i="34"/>
  <c r="K86" i="34"/>
  <c r="K88" i="34"/>
  <c r="K89" i="34"/>
  <c r="K90" i="34"/>
  <c r="K91" i="34"/>
  <c r="K92" i="34"/>
  <c r="J94" i="34"/>
  <c r="J95" i="34"/>
  <c r="J96" i="34"/>
  <c r="J97" i="34"/>
  <c r="K93" i="34"/>
  <c r="K95" i="34"/>
  <c r="K96" i="34"/>
  <c r="K97" i="34"/>
  <c r="K98" i="34"/>
  <c r="K99" i="34"/>
  <c r="K100" i="34"/>
  <c r="J101" i="34"/>
  <c r="J103" i="34"/>
  <c r="J104" i="34"/>
  <c r="J105" i="34"/>
  <c r="K101" i="34"/>
  <c r="K106" i="34"/>
  <c r="G11" i="1"/>
  <c r="J56" i="34"/>
  <c r="J57" i="34"/>
  <c r="J58" i="34"/>
  <c r="J60" i="34"/>
  <c r="K54" i="34"/>
  <c r="K56" i="34"/>
  <c r="K57" i="34"/>
  <c r="K58" i="34"/>
  <c r="K59" i="34"/>
  <c r="K60" i="34"/>
  <c r="J61" i="34"/>
  <c r="J62" i="34"/>
  <c r="K61" i="34"/>
  <c r="J63" i="34"/>
  <c r="J65" i="34"/>
  <c r="J66" i="34"/>
  <c r="J67" i="34"/>
  <c r="K63" i="34"/>
  <c r="J70" i="34"/>
  <c r="J71" i="34"/>
  <c r="J73" i="34"/>
  <c r="K68" i="34"/>
  <c r="K70" i="34"/>
  <c r="K74" i="34"/>
  <c r="G10" i="1"/>
  <c r="J4" i="34"/>
  <c r="J5" i="34"/>
  <c r="J6" i="34"/>
  <c r="J7" i="34"/>
  <c r="K4" i="34"/>
  <c r="J8" i="34"/>
  <c r="J9" i="34"/>
  <c r="J10" i="34"/>
  <c r="J11" i="34"/>
  <c r="J12" i="34"/>
  <c r="J13" i="34"/>
  <c r="K8" i="34"/>
  <c r="J16" i="34"/>
  <c r="J17" i="34"/>
  <c r="J18" i="34"/>
  <c r="J19" i="34"/>
  <c r="J20" i="34"/>
  <c r="J21" i="34"/>
  <c r="J22" i="34"/>
  <c r="J23" i="34"/>
  <c r="J24" i="34"/>
  <c r="K14" i="34"/>
  <c r="K16" i="34"/>
  <c r="K17" i="34"/>
  <c r="K18" i="34"/>
  <c r="K19" i="34"/>
  <c r="K20" i="34"/>
  <c r="K21" i="34"/>
  <c r="K22" i="34"/>
  <c r="K23" i="34"/>
  <c r="K24" i="34"/>
  <c r="K25" i="34"/>
  <c r="K26" i="34"/>
  <c r="K27" i="34"/>
  <c r="K28" i="34"/>
  <c r="K29" i="34"/>
  <c r="K30" i="34"/>
  <c r="K31" i="34"/>
  <c r="K32" i="34"/>
  <c r="K33" i="34"/>
  <c r="K34" i="34"/>
  <c r="K36" i="34"/>
  <c r="K37" i="34"/>
  <c r="K38" i="34"/>
  <c r="K39" i="34"/>
  <c r="K40" i="34"/>
  <c r="K41" i="34"/>
  <c r="K42" i="34"/>
  <c r="J45" i="34"/>
  <c r="J46" i="34"/>
  <c r="J48" i="34"/>
  <c r="J50" i="34"/>
  <c r="K43" i="34"/>
  <c r="K45" i="34"/>
  <c r="K46" i="34"/>
  <c r="K47" i="34"/>
  <c r="K48" i="34"/>
  <c r="K49" i="34"/>
  <c r="K50" i="34"/>
  <c r="K51" i="34"/>
  <c r="G9" i="1"/>
  <c r="E60" i="38"/>
  <c r="E59" i="38"/>
  <c r="E58" i="38"/>
  <c r="E57" i="38"/>
  <c r="D55" i="38"/>
  <c r="E54" i="38"/>
  <c r="E53" i="38"/>
  <c r="E52" i="38"/>
  <c r="E51" i="38"/>
  <c r="E50" i="38"/>
  <c r="E49" i="38"/>
  <c r="D47" i="38"/>
  <c r="D45" i="38"/>
  <c r="D44" i="38"/>
  <c r="D43" i="38"/>
  <c r="D41" i="38"/>
  <c r="E40" i="38"/>
  <c r="E39" i="38"/>
  <c r="E38" i="38"/>
  <c r="E37" i="38"/>
  <c r="D35" i="38"/>
  <c r="E31" i="38"/>
  <c r="E30" i="38"/>
  <c r="D28" i="38"/>
  <c r="E27" i="38"/>
  <c r="D27" i="38"/>
  <c r="E26" i="38"/>
  <c r="D26" i="38"/>
  <c r="E25" i="38"/>
  <c r="D25" i="38"/>
  <c r="E24" i="38"/>
  <c r="D24" i="38"/>
  <c r="D22" i="38"/>
  <c r="E21" i="38"/>
  <c r="E20" i="38"/>
  <c r="E19" i="38"/>
  <c r="E18" i="38"/>
  <c r="E17" i="38"/>
  <c r="E16" i="38"/>
  <c r="E15" i="38"/>
  <c r="E14" i="38"/>
  <c r="D12" i="38"/>
  <c r="E11" i="38"/>
  <c r="E10" i="38"/>
  <c r="E9" i="38"/>
  <c r="E8" i="38"/>
  <c r="E7" i="38"/>
  <c r="E6" i="38"/>
  <c r="D4" i="38"/>
  <c r="E45" i="37"/>
  <c r="E44" i="37"/>
  <c r="E43" i="37"/>
  <c r="E42" i="37"/>
  <c r="E41" i="37"/>
  <c r="E40" i="37"/>
  <c r="E39" i="37"/>
  <c r="E38" i="37"/>
  <c r="D36" i="37"/>
  <c r="D35" i="37"/>
  <c r="E33" i="37"/>
  <c r="E32" i="37"/>
  <c r="E31" i="37"/>
  <c r="D29" i="37"/>
  <c r="E27" i="37"/>
  <c r="E26" i="37"/>
  <c r="E25" i="37"/>
  <c r="E19" i="37"/>
  <c r="D19" i="37"/>
  <c r="E18" i="37"/>
  <c r="D18" i="37"/>
  <c r="E17" i="37"/>
  <c r="D17" i="37"/>
  <c r="D16" i="37"/>
  <c r="D15" i="37"/>
  <c r="E14" i="37"/>
  <c r="E13" i="37"/>
  <c r="E12" i="37"/>
  <c r="D11" i="37"/>
  <c r="D10" i="37"/>
  <c r="D75" i="36"/>
  <c r="D77" i="36"/>
  <c r="D78" i="36"/>
  <c r="D82" i="36"/>
  <c r="D88" i="36"/>
  <c r="D89" i="36"/>
  <c r="F85" i="36"/>
  <c r="D87" i="36"/>
  <c r="D86" i="36"/>
  <c r="D84" i="36"/>
  <c r="D83" i="36"/>
  <c r="E73" i="36"/>
  <c r="E72" i="36"/>
  <c r="E71" i="36"/>
  <c r="E70" i="36"/>
  <c r="E69" i="36"/>
  <c r="E68" i="36"/>
  <c r="E67" i="36"/>
  <c r="E66" i="36"/>
  <c r="D64" i="36"/>
  <c r="D52" i="36"/>
  <c r="D53" i="36"/>
  <c r="D54" i="36"/>
  <c r="D55" i="36"/>
  <c r="D56" i="36"/>
  <c r="F52" i="36"/>
  <c r="E51" i="36"/>
  <c r="E50" i="36"/>
  <c r="E49" i="36"/>
  <c r="E48" i="36"/>
  <c r="E47" i="36"/>
  <c r="D45" i="36"/>
  <c r="L165" i="35"/>
  <c r="J165" i="35"/>
  <c r="L164" i="35"/>
  <c r="L163" i="35"/>
  <c r="L162" i="35"/>
  <c r="L161" i="35"/>
  <c r="J159" i="35"/>
  <c r="L158" i="35"/>
  <c r="L157" i="35"/>
  <c r="L156" i="35"/>
  <c r="J154" i="35"/>
  <c r="L153" i="35"/>
  <c r="J153" i="35"/>
  <c r="L152" i="35"/>
  <c r="L151" i="35"/>
  <c r="L150" i="35"/>
  <c r="J150" i="35"/>
  <c r="L149" i="35"/>
  <c r="J149" i="35"/>
  <c r="J147" i="35"/>
  <c r="L142" i="35"/>
  <c r="L141" i="35"/>
  <c r="L140" i="35"/>
  <c r="J138" i="35"/>
  <c r="J134" i="35"/>
  <c r="J133" i="35"/>
  <c r="J132" i="35"/>
  <c r="J131" i="35"/>
  <c r="J130" i="35"/>
  <c r="J129" i="35"/>
  <c r="J128" i="35"/>
  <c r="J127" i="35"/>
  <c r="J122" i="35"/>
  <c r="J121" i="35"/>
  <c r="J120" i="35"/>
  <c r="J119" i="35"/>
  <c r="J118" i="35"/>
  <c r="J117" i="35"/>
  <c r="J116" i="35"/>
  <c r="J115" i="35"/>
  <c r="J114" i="35"/>
  <c r="J113" i="35"/>
  <c r="J112" i="35"/>
  <c r="J111" i="35"/>
  <c r="J110" i="35"/>
  <c r="J48" i="35"/>
  <c r="J60" i="35"/>
  <c r="J61" i="35"/>
  <c r="J65" i="35"/>
  <c r="J66" i="35"/>
  <c r="J69" i="35"/>
  <c r="J78" i="35"/>
  <c r="J79" i="35"/>
  <c r="J80" i="35"/>
  <c r="J81" i="35"/>
  <c r="J63" i="35"/>
  <c r="J35" i="35"/>
  <c r="J37" i="35"/>
  <c r="J38" i="35"/>
  <c r="J40" i="35"/>
  <c r="J41" i="35"/>
  <c r="L41" i="35"/>
  <c r="L40" i="35"/>
  <c r="L39" i="35"/>
  <c r="L38" i="35"/>
  <c r="L37" i="35"/>
  <c r="J100" i="34"/>
  <c r="J99" i="34"/>
  <c r="J98" i="34"/>
  <c r="J93" i="34"/>
  <c r="J87" i="34"/>
  <c r="J86" i="34"/>
  <c r="J78" i="34"/>
  <c r="J77" i="34"/>
  <c r="K73" i="34"/>
  <c r="K72" i="34"/>
  <c r="J72" i="34"/>
  <c r="K71" i="34"/>
  <c r="J69" i="34"/>
  <c r="J68" i="34"/>
  <c r="J59" i="34"/>
  <c r="J55" i="34"/>
  <c r="J54" i="34"/>
  <c r="J49" i="34"/>
  <c r="J47" i="34"/>
  <c r="J44" i="34"/>
  <c r="J43" i="34"/>
  <c r="J42" i="34"/>
  <c r="J41" i="34"/>
  <c r="J40" i="34"/>
  <c r="J39" i="34"/>
  <c r="J38" i="34"/>
  <c r="J37" i="34"/>
  <c r="J36" i="34"/>
  <c r="J35" i="34"/>
  <c r="J34" i="34"/>
  <c r="J33" i="34"/>
  <c r="J32" i="34"/>
  <c r="J31" i="34"/>
  <c r="J30" i="34"/>
  <c r="J29" i="34"/>
  <c r="J28" i="34"/>
  <c r="J27" i="34"/>
  <c r="J26" i="34"/>
  <c r="J25" i="34"/>
  <c r="J15" i="34"/>
  <c r="J14" i="34"/>
  <c r="F16" i="10"/>
  <c r="G16" i="10"/>
  <c r="D4" i="5"/>
  <c r="E4" i="5"/>
  <c r="F4" i="5"/>
  <c r="G4" i="5"/>
  <c r="H4" i="5"/>
  <c r="I4" i="5"/>
  <c r="I5" i="5"/>
  <c r="J4" i="5"/>
  <c r="J5" i="5"/>
  <c r="K4" i="5"/>
  <c r="K5" i="5"/>
  <c r="L4" i="5"/>
  <c r="L5" i="5"/>
  <c r="M4" i="5"/>
  <c r="M5" i="5"/>
  <c r="N4" i="5"/>
  <c r="N5" i="5"/>
  <c r="O4" i="5"/>
  <c r="O5" i="5"/>
  <c r="P4" i="5"/>
  <c r="P5" i="5"/>
  <c r="Q4" i="5"/>
  <c r="Q5" i="5"/>
  <c r="R4" i="5"/>
  <c r="R5" i="5"/>
  <c r="S4" i="5"/>
  <c r="S5" i="5"/>
  <c r="T4" i="5"/>
  <c r="T5" i="5"/>
  <c r="U4" i="5"/>
  <c r="U5" i="5"/>
  <c r="V4" i="5"/>
  <c r="V5" i="5"/>
  <c r="W4" i="5"/>
  <c r="W5" i="5"/>
  <c r="X4" i="5"/>
  <c r="X5" i="5"/>
  <c r="Y4" i="5"/>
  <c r="Y5" i="5"/>
  <c r="C4" i="5"/>
  <c r="B4" i="5"/>
  <c r="F5" i="10"/>
  <c r="G5" i="10"/>
  <c r="F6" i="10"/>
  <c r="G6" i="10"/>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G4" i="10"/>
  <c r="F4" i="10"/>
  <c r="B5" i="5"/>
  <c r="H5" i="5"/>
  <c r="G5" i="5"/>
  <c r="F5" i="5"/>
  <c r="E5" i="5"/>
  <c r="D5" i="5"/>
  <c r="C5" i="5"/>
</calcChain>
</file>

<file path=xl/comments1.xml><?xml version="1.0" encoding="utf-8"?>
<comments xmlns="http://schemas.openxmlformats.org/spreadsheetml/2006/main">
  <authors>
    <author>USAID</author>
  </authors>
  <commentList>
    <comment ref="L8" authorId="0">
      <text>
        <r>
          <rPr>
            <b/>
            <sz val="9"/>
            <color indexed="81"/>
            <rFont val="Tahoma"/>
            <family val="2"/>
          </rPr>
          <t>USAID:</t>
        </r>
        <r>
          <rPr>
            <sz val="9"/>
            <color indexed="81"/>
            <rFont val="Tahoma"/>
            <family val="2"/>
          </rPr>
          <t xml:space="preserve">
corected sources and figures</t>
        </r>
      </text>
    </comment>
    <comment ref="L14" authorId="0">
      <text>
        <r>
          <rPr>
            <b/>
            <sz val="9"/>
            <color indexed="81"/>
            <rFont val="Tahoma"/>
            <family val="2"/>
          </rPr>
          <t>USAID:</t>
        </r>
        <r>
          <rPr>
            <sz val="9"/>
            <color indexed="81"/>
            <rFont val="Tahoma"/>
            <family val="2"/>
          </rPr>
          <t xml:space="preserve">
corrected the most updated recent source of Vietanm progress report</t>
        </r>
      </text>
    </comment>
    <comment ref="L54" authorId="0">
      <text>
        <r>
          <rPr>
            <b/>
            <sz val="9"/>
            <color indexed="81"/>
            <rFont val="Tahoma"/>
            <family val="2"/>
          </rPr>
          <t>USAID:</t>
        </r>
        <r>
          <rPr>
            <sz val="9"/>
            <color indexed="81"/>
            <rFont val="Tahoma"/>
            <family val="2"/>
          </rPr>
          <t xml:space="preserve">
checked and corrected source of information</t>
        </r>
      </text>
    </comment>
    <comment ref="L61" authorId="0">
      <text>
        <r>
          <rPr>
            <b/>
            <sz val="9"/>
            <color indexed="81"/>
            <rFont val="Tahoma"/>
            <family val="2"/>
          </rPr>
          <t>USAID:</t>
        </r>
        <r>
          <rPr>
            <sz val="9"/>
            <color indexed="81"/>
            <rFont val="Tahoma"/>
            <family val="2"/>
          </rPr>
          <t xml:space="preserve">
checked and corrected</t>
        </r>
      </text>
    </comment>
    <comment ref="M63" authorId="0">
      <text>
        <r>
          <rPr>
            <b/>
            <sz val="9"/>
            <color indexed="81"/>
            <rFont val="Tahoma"/>
            <family val="2"/>
          </rPr>
          <t>USAID:</t>
        </r>
        <r>
          <rPr>
            <sz val="9"/>
            <color indexed="81"/>
            <rFont val="Tahoma"/>
            <family val="2"/>
          </rPr>
          <t xml:space="preserve">
add more comments on public availability of expenditure information
</t>
        </r>
      </text>
    </comment>
  </commentList>
</comments>
</file>

<file path=xl/comments2.xml><?xml version="1.0" encoding="utf-8"?>
<comments xmlns="http://schemas.openxmlformats.org/spreadsheetml/2006/main">
  <authors>
    <author>USAID</author>
  </authors>
  <commentList>
    <comment ref="G4" authorId="0">
      <text>
        <r>
          <rPr>
            <b/>
            <sz val="9"/>
            <color indexed="81"/>
            <rFont val="Tahoma"/>
            <family val="2"/>
          </rPr>
          <t>USAID:</t>
        </r>
        <r>
          <rPr>
            <sz val="9"/>
            <color indexed="81"/>
            <rFont val="Tahoma"/>
            <family val="2"/>
          </rPr>
          <t xml:space="preserve">
changed and corrected figures</t>
        </r>
      </text>
    </comment>
    <comment ref="H4" authorId="0">
      <text>
        <r>
          <rPr>
            <b/>
            <sz val="9"/>
            <color indexed="81"/>
            <rFont val="Tahoma"/>
            <family val="2"/>
          </rPr>
          <t>USAID:</t>
        </r>
        <r>
          <rPr>
            <sz val="9"/>
            <color indexed="81"/>
            <rFont val="Tahoma"/>
            <family val="2"/>
          </rPr>
          <t xml:space="preserve">
changed and corrected figures</t>
        </r>
      </text>
    </comment>
    <comment ref="G29" authorId="0">
      <text>
        <r>
          <rPr>
            <b/>
            <sz val="9"/>
            <color indexed="81"/>
            <rFont val="Tahoma"/>
            <family val="2"/>
          </rPr>
          <t>USAID:</t>
        </r>
        <r>
          <rPr>
            <sz val="9"/>
            <color indexed="81"/>
            <rFont val="Tahoma"/>
            <family val="2"/>
          </rPr>
          <t xml:space="preserve">
changed and corrected</t>
        </r>
      </text>
    </comment>
    <comment ref="G31" authorId="0">
      <text>
        <r>
          <rPr>
            <b/>
            <sz val="9"/>
            <color indexed="81"/>
            <rFont val="Tahoma"/>
            <family val="2"/>
          </rPr>
          <t>USAID:</t>
        </r>
        <r>
          <rPr>
            <sz val="9"/>
            <color indexed="81"/>
            <rFont val="Tahoma"/>
            <family val="2"/>
          </rPr>
          <t xml:space="preserve">
changed and corrected
</t>
        </r>
      </text>
    </comment>
    <comment ref="H36" authorId="0">
      <text>
        <r>
          <rPr>
            <b/>
            <sz val="9"/>
            <color indexed="81"/>
            <rFont val="Tahoma"/>
            <family val="2"/>
          </rPr>
          <t>USAID:</t>
        </r>
        <r>
          <rPr>
            <sz val="9"/>
            <color indexed="81"/>
            <rFont val="Tahoma"/>
            <family val="2"/>
          </rPr>
          <t xml:space="preserve">
corrected figures and comments</t>
        </r>
      </text>
    </comment>
    <comment ref="G45" authorId="0">
      <text>
        <r>
          <rPr>
            <b/>
            <sz val="9"/>
            <color indexed="81"/>
            <rFont val="Tahoma"/>
            <family val="2"/>
          </rPr>
          <t>USAID:</t>
        </r>
        <r>
          <rPr>
            <sz val="9"/>
            <color indexed="81"/>
            <rFont val="Tahoma"/>
            <family val="2"/>
          </rPr>
          <t xml:space="preserve">
corrected and changed comments</t>
        </r>
      </text>
    </comment>
    <comment ref="B67" authorId="0">
      <text>
        <r>
          <rPr>
            <b/>
            <sz val="9"/>
            <color indexed="81"/>
            <rFont val="Tahoma"/>
            <family val="2"/>
          </rPr>
          <t>USAID:</t>
        </r>
        <r>
          <rPr>
            <sz val="9"/>
            <color indexed="81"/>
            <rFont val="Tahoma"/>
            <family val="2"/>
          </rPr>
          <t xml:space="preserve">
add in</t>
        </r>
      </text>
    </comment>
    <comment ref="A85" authorId="0">
      <text>
        <r>
          <rPr>
            <b/>
            <sz val="9"/>
            <color indexed="81"/>
            <rFont val="Tahoma"/>
            <family val="2"/>
          </rPr>
          <t>USAID:</t>
        </r>
        <r>
          <rPr>
            <sz val="9"/>
            <color indexed="81"/>
            <rFont val="Tahoma"/>
            <family val="2"/>
          </rPr>
          <t xml:space="preserve">
To use the WHO Global Price reporting mechanism you have to select the subset of drugs that are relevant for Vietnam, then either run the treatment cost graph for all ARV drugs being procured for Vietnam or for just the two first line ZDV-based drugs the the government procures locally. Either way if its only drugs in the 'treatment costs' the WHO table generates a cost of $87.60/year for the 2 drugs procured by government, and $75.68/year if you include all the drugs being procured for Vietnam. However, we checked with CPC1 data and this shows that what the government paid for locally procured drugs is $100/year --- its generally known that the government pays 2-3 times what either SCMS or Global Fund pays for the same drugs. SO from the above it would seem that the government is paying quite a lot more over the WHO estimates from that website. 
Q5 ART unit costs, are these different from treatment costs above?  
The bigger question here which the SID does not capture is the share of GVN financing for HIV, especially procurement of drugs. PEPFAR and GF finance 93% of the ARV drug needs and there are comparative drug savings because donors can import tax free and procure in bulk through the Global Fund/VPP or SCMS-like mechanism. So the assessment of 'technical efficiency' here is more complicated, moreso given that the total GVN spending for HIV and HIV drugs is small...</t>
        </r>
      </text>
    </comment>
    <comment ref="H85" authorId="0">
      <text>
        <r>
          <rPr>
            <b/>
            <sz val="9"/>
            <color indexed="81"/>
            <rFont val="Tahoma"/>
            <family val="2"/>
          </rPr>
          <t>USAID:</t>
        </r>
        <r>
          <rPr>
            <sz val="9"/>
            <color indexed="81"/>
            <rFont val="Tahoma"/>
            <family val="2"/>
          </rPr>
          <t xml:space="preserve">
changed comments</t>
        </r>
      </text>
    </comment>
  </commentList>
</comments>
</file>

<file path=xl/sharedStrings.xml><?xml version="1.0" encoding="utf-8"?>
<sst xmlns="http://schemas.openxmlformats.org/spreadsheetml/2006/main" count="909" uniqueCount="521">
  <si>
    <t xml:space="preserve"> </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</si>
  <si>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</si>
  <si>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</si>
  <si>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</si>
  <si>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</si>
  <si>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</si>
  <si>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</si>
  <si>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</si>
  <si>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</si>
  <si>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</si>
  <si>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</si>
  <si>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</si>
  <si>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</si>
  <si>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</si>
  <si>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</si>
  <si>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</si>
  <si>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</si>
  <si>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</si>
  <si>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</si>
  <si>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</si>
  <si>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</si>
  <si>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</si>
  <si>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</si>
  <si>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</si>
  <si>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</si>
  <si>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</si>
  <si>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</si>
  <si>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</si>
  <si>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</si>
  <si>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</si>
  <si>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</si>
  <si>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</si>
  <si>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</si>
  <si>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</si>
  <si>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</si>
  <si>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</si>
  <si>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</si>
  <si>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</si>
  <si>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</si>
  <si>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</si>
  <si>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</si>
  <si>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</si>
  <si>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</si>
  <si>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</si>
  <si>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</si>
  <si>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</si>
  <si>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</si>
  <si>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</si>
  <si>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</si>
  <si>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</si>
  <si>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</si>
  <si>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</si>
  <si>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</si>
  <si>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</si>
  <si>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</si>
  <si>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</si>
  <si>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</si>
  <si>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</si>
  <si>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</si>
  <si>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</si>
  <si>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</si>
  <si>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</si>
  <si>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</si>
  <si>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</si>
  <si>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</si>
  <si>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</si>
  <si>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</si>
  <si>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</si>
  <si>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</si>
  <si>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</si>
  <si>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</si>
  <si>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</si>
  <si>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AIDS-related Deaths</t>
  </si>
  <si>
    <t>&lt;0.1</t>
  </si>
  <si>
    <t>&lt;500</t>
  </si>
  <si>
    <t>&lt;1000</t>
  </si>
  <si>
    <t>http://www.unaids.org/en/dataanalysis/datatools/aidsinfo/</t>
  </si>
  <si>
    <t>&lt;0.01</t>
  </si>
  <si>
    <t>&lt;100</t>
  </si>
  <si>
    <t>&lt;200</t>
  </si>
  <si>
    <t>Sustainability Analysis for Epidemic Control:  VIETNAM</t>
  </si>
  <si>
    <t>Concentrated</t>
  </si>
  <si>
    <t>Targeted Assistance</t>
  </si>
  <si>
    <t xml:space="preserve">Lower Middle Income </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</si>
  <si>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</si>
  <si>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</si>
  <si>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</si>
  <si>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</si>
  <si>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</si>
  <si>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</si>
  <si>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</si>
  <si>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</si>
  <si>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</si>
  <si>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</si>
  <si>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</si>
  <si>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</si>
  <si>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</si>
  <si>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</si>
  <si>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</si>
  <si>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</si>
  <si>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</si>
  <si>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</si>
  <si>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</si>
  <si>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</si>
  <si>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</si>
  <si>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</si>
  <si>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</si>
  <si>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</si>
  <si>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</si>
  <si>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</si>
  <si>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</si>
  <si>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</si>
  <si>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</si>
  <si>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</si>
  <si>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</si>
  <si>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</si>
  <si>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</si>
  <si>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</si>
  <si>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</si>
  <si>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</si>
  <si>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</si>
  <si>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</si>
  <si>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</si>
  <si>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</si>
  <si>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</si>
  <si>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</si>
  <si>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</si>
  <si>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</si>
  <si>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</si>
  <si>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</si>
  <si>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</si>
  <si>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</si>
  <si>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</si>
  <si>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</si>
  <si>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</si>
  <si>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</si>
  <si>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</si>
  <si>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</si>
  <si>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</si>
  <si>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</si>
  <si>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</si>
  <si>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</si>
  <si>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</si>
  <si>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</si>
  <si>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</si>
  <si>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</si>
  <si>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</si>
  <si>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</si>
  <si>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</si>
  <si>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</si>
  <si>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</si>
  <si>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</si>
  <si>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</si>
  <si>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</si>
  <si>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</si>
  <si>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</si>
  <si>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</si>
  <si>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</si>
  <si>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</si>
  <si>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</si>
  <si>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</si>
  <si>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</si>
  <si>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</si>
  <si>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</si>
  <si>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</si>
  <si>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</si>
  <si>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</si>
  <si>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</si>
  <si>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</si>
  <si>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</si>
  <si>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</si>
  <si>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</si>
  <si>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</si>
  <si>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</si>
  <si>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</si>
  <si>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</si>
  <si>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</si>
  <si>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</si>
  <si>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</si>
  <si>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</si>
  <si>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</si>
  <si>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</si>
  <si>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</si>
  <si>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</si>
  <si>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</si>
  <si>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</si>
  <si>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</si>
  <si>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</si>
  <si>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</si>
  <si>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</si>
  <si>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</si>
  <si>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</si>
  <si>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</si>
  <si>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</si>
  <si>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</si>
  <si>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</si>
  <si>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</si>
  <si>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</si>
  <si>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</si>
  <si>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</si>
  <si>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</si>
  <si>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</si>
  <si>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</si>
  <si>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</si>
  <si>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</si>
  <si>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</si>
  <si>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t>A. Key discussion points:</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</si>
  <si>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</si>
  <si>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B. Key discussion points: </t>
  </si>
  <si>
    <t xml:space="preserve">C. For priority elements not receiving support currently, which development partner, including donors and government entities, are best placed to address these priorities and make the necessary investments? </t>
  </si>
  <si>
    <t xml:space="preserve">C. Key discussion points: </t>
  </si>
  <si>
    <t>D. Key discussion points:</t>
  </si>
  <si>
    <t>E. Key Discussion points:</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</si>
  <si>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</si>
  <si>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</si>
  <si>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</si>
  <si>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</si>
  <si>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</si>
  <si>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</si>
  <si>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</si>
  <si>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</si>
  <si>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</si>
  <si>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</si>
  <si>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</si>
  <si>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</si>
  <si>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r>
      <rPr>
        <b/>
        <sz val="10"/>
        <color theme="1"/>
        <rFont val="Calibri"/>
        <family val="2"/>
        <scheme val="minor"/>
      </rPr>
      <t xml:space="preserve">COP 15 Planning Level: </t>
    </r>
    <r>
      <rPr>
        <sz val="10"/>
        <color theme="1"/>
        <rFont val="Calibri"/>
        <family val="2"/>
        <scheme val="minor"/>
      </rPr>
      <t xml:space="preserve"> </t>
    </r>
  </si>
  <si>
    <t>GNI Per Capita (PPP)</t>
  </si>
  <si>
    <t>GNI  (PPP)</t>
  </si>
  <si>
    <t>GNI per PLHIV (PPP)</t>
  </si>
  <si>
    <t># virally
suppressed</t>
  </si>
  <si>
    <t>Accountability and Transparency</t>
  </si>
  <si>
    <t>12. Public Access to Information</t>
  </si>
  <si>
    <t>Enabling Environment</t>
  </si>
  <si>
    <t>14. Policies, Laws, and Regulations</t>
  </si>
  <si>
    <t>15. Planning and Coordination</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</si>
  <si>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</si>
  <si>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</si>
  <si>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"Quick-start" instructions on how to complete and use this tool (see Sustainability Index and Dashboard Guidance for more details)</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</si>
  <si>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</si>
  <si>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Table 1: Sustainability Element Score Criteria</t>
  </si>
  <si>
    <t>Dark Green Score
(sustainable and requires no additional investment at this time)</t>
  </si>
  <si>
    <t>Light Green Score
(approaching sustainability and requires little or no investment)</t>
  </si>
  <si>
    <t>Yellow Score
(emerging sustainability and needs some investment)</t>
  </si>
  <si>
    <t>Red Score
(unsustainable and requires significant investment)</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</si>
  <si>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</si>
  <si>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</si>
  <si>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</si>
  <si>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</si>
  <si>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</si>
  <si>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</si>
  <si>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</si>
  <si>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</si>
  <si>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</si>
  <si>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</si>
  <si>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</si>
  <si>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</si>
  <si>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t xml:space="preserve">      </t>
  </si>
  <si>
    <t xml:space="preserve">              </t>
  </si>
  <si>
    <t xml:space="preserve">                                       </t>
  </si>
  <si>
    <t xml:space="preserve">                       </t>
  </si>
  <si>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</si>
  <si>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</si>
  <si>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</si>
  <si>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</si>
  <si>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</si>
  <si>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</si>
  <si>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</si>
  <si>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</si>
  <si>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</si>
  <si>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</si>
  <si>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</si>
  <si>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</si>
  <si>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</si>
  <si>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</si>
  <si>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</si>
  <si>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t>HIV/AIDS service delivery HMIS policy/SOP and latest report citation:</t>
  </si>
  <si>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</si>
  <si>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t>For each check, in-country source of latest data:</t>
  </si>
  <si>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</si>
  <si>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t>In country source, such as the latest HMIS report or presentation on HIV/AIDS services</t>
  </si>
  <si>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</si>
  <si>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In country source of where HIV/AIDS service delivery data are available to public, such as a website:</t>
  </si>
  <si>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</si>
  <si>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</si>
  <si>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</si>
  <si>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</si>
  <si>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</si>
  <si>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</si>
  <si>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In country source, i.e., SIMS, readiness assessments:</t>
  </si>
  <si>
    <t>Check the one answer that best describes the current situation:</t>
  </si>
  <si>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</si>
  <si>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t>Q2 Score:</t>
  </si>
  <si>
    <t>In country source, i.e.,  readiness assessments:</t>
  </si>
  <si>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</si>
  <si>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t>Q3 Score:</t>
  </si>
  <si>
    <t>In country source, i.e. MOH report:</t>
  </si>
  <si>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</si>
  <si>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t>Q4 Score:</t>
  </si>
  <si>
    <t xml:space="preserve">In country source, i.e., report on Key Populations. </t>
  </si>
  <si>
    <r>
      <rPr>
        <b/>
        <sz val="11"/>
        <color theme="1"/>
        <rFont val="Calibri"/>
        <family val="2"/>
        <scheme val="minor"/>
      </rPr>
      <t>Q5. Uptake of services</t>
    </r>
    <r>
      <rPr>
        <sz val="11"/>
        <color theme="1"/>
        <rFont val="Calibri"/>
        <family val="2"/>
        <scheme val="minor"/>
      </rPr>
      <t xml:space="preserve">: What percent of PLHIV are currently receiving ART?  ______% </t>
    </r>
  </si>
  <si>
    <t>Q5 Score</t>
  </si>
  <si>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</si>
  <si>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</si>
  <si>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t>In country source, i.e., government strategy/plan/SOP, HIV/AIDS Human Rights assessment report:</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</si>
  <si>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</si>
  <si>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</si>
  <si>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</si>
  <si>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t xml:space="preserve"> In country HRH assessments; HRIS data; in country training assessments; SIMS Above site SF tool "HRH Staffing CEE"</t>
  </si>
  <si>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</si>
  <si>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</si>
  <si>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</si>
  <si>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</si>
  <si>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</si>
  <si>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t>national HRIS document or other country team knowledge</t>
  </si>
  <si>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</si>
  <si>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</si>
  <si>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</si>
  <si>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</si>
  <si>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</si>
  <si>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</si>
  <si>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</si>
  <si>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t>National supply chain plan/SOP:</t>
  </si>
  <si>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</si>
  <si>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t>In country source, i.e., supply chain assessment report, LMIS data:</t>
  </si>
  <si>
    <t xml:space="preserve">In country Assessment Report: </t>
  </si>
  <si>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</si>
  <si>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</si>
  <si>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</si>
  <si>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t xml:space="preserve">In country sources, i.e., QM/QI strategic plan/SOP, QM/QI Assessment Report: </t>
  </si>
  <si>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</si>
  <si>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t>QM/QI Strategy document:</t>
  </si>
  <si>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</si>
  <si>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t>Current government SOP/technical guidelines for PMTCT and ART:</t>
  </si>
  <si>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</si>
  <si>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t>In country sources, i.e., report, presentation, or annual plan indicating use of data for quality improvement:</t>
  </si>
  <si>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</si>
  <si>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In country sources, i.e., post-transition report or documentation:</t>
  </si>
  <si>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</si>
  <si>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</si>
  <si>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</si>
  <si>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</si>
  <si>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</si>
  <si>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</si>
  <si>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</si>
  <si>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</si>
  <si>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</si>
  <si>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</si>
  <si>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</si>
  <si>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</si>
  <si>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</si>
  <si>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</si>
  <si>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</si>
  <si>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t xml:space="preserve">Score for Domestic Resource Mobilization: Resource Generation: </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</si>
  <si>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</si>
  <si>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</si>
  <si>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</si>
  <si>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</si>
  <si>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t>Score for Domestic Resource Mobilization: Resource Commitments:</t>
  </si>
  <si>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</si>
  <si>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</si>
  <si>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</si>
  <si>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t>In country government source, i.e., presentation, GIS data, planning document:</t>
  </si>
  <si>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</si>
  <si>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In country source: policy/SOP:</t>
  </si>
  <si>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</si>
  <si>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</si>
  <si>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</si>
  <si>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t>In country source, i.e., government document, report or presentation:</t>
  </si>
  <si>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</si>
  <si>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</si>
  <si>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t>In country sources for each checked:</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</si>
  <si>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</si>
  <si>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t>In country source, i.e., national HIV/AIDS expenditure report:</t>
  </si>
  <si>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</si>
  <si>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</si>
  <si>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</si>
  <si>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</si>
  <si>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</si>
  <si>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</si>
  <si>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Domain D. Accountability and Transparency</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</si>
  <si>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</si>
  <si>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</si>
  <si>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</si>
  <si>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</si>
  <si>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</si>
  <si>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t xml:space="preserve">In country source, i.e., last HIV/AIDS audit report: </t>
  </si>
  <si>
    <t>Public Access to Information Score:</t>
  </si>
  <si>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</si>
  <si>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</si>
  <si>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</si>
  <si>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</si>
  <si>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</si>
  <si>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t>In country source, i.e., reports indicating CSO engagement, policies or SOPs: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</si>
  <si>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</si>
  <si>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</si>
  <si>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</si>
  <si>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THIS CONCLUDES THE SET OF QUESTIONS ON THE ACCOUNTABILITY AND TRANSPARENCY DOMAIN</t>
  </si>
  <si>
    <t>Domain E. Enabling Environment</t>
  </si>
  <si>
    <t>What Success Looks Like: Relevant government entities demonstrate transparent resolve and take actions to create an enabling policy and legal environment, and provide technical and political leadership to coordinate an effective national HIV/AIDS response.</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</si>
  <si>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</si>
  <si>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</si>
  <si>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t>In country source, i.e., name of law or policy:</t>
  </si>
  <si>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</si>
  <si>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</si>
  <si>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t>In country source, name of legislation:</t>
  </si>
  <si>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</si>
  <si>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</si>
  <si>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</si>
  <si>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</si>
  <si>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</si>
  <si>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</si>
  <si>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t xml:space="preserve">In country source, i.e., data analysis government used: </t>
  </si>
  <si>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</si>
  <si>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t>Global Fund Eligibility List 2014</t>
  </si>
  <si>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</si>
  <si>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t>In country source, i.e., Coordination data or reports:</t>
  </si>
  <si>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</si>
  <si>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</si>
  <si>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In country source for each checked:</t>
  </si>
  <si>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</si>
  <si>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</si>
  <si>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</si>
  <si>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</si>
  <si>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</si>
  <si>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</si>
  <si>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</si>
  <si>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</si>
  <si>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</si>
  <si>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</si>
  <si>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</si>
  <si>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</si>
  <si>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</si>
  <si>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</si>
  <si>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</si>
  <si>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D.  In which of these priority elements does the group recommend PEPFAR invest for this COP?  Why is PEPFAR uniquely qualified to help achieve or address this priority?   Also indicate whether these elements are cross-cutting or specific to certain program areas.</t>
  </si>
  <si>
    <t>8.3 Passed FY15 MCC scorecard for fiscal policy (or equivalent benchmark for UMIC)</t>
  </si>
  <si>
    <t>8.4 Domestic revenue as percentage of GDP, relative to income group mean</t>
  </si>
  <si>
    <t>GVN *</t>
  </si>
  <si>
    <t>GFATM</t>
  </si>
  <si>
    <t>PEPFAR </t>
  </si>
  <si>
    <t>Other donors</t>
  </si>
  <si>
    <t>DFID+WB</t>
  </si>
  <si>
    <t>AusAID</t>
  </si>
  <si>
    <t>Other internationals
(ADB, UN, other bilaterals, Foundations)</t>
  </si>
  <si>
    <t>Total international</t>
  </si>
  <si>
    <t>Data source</t>
  </si>
  <si>
    <t>2012 NASA report for period 08-10</t>
  </si>
  <si>
    <t>2013 NASA report for period 11-12</t>
  </si>
  <si>
    <t>GVN * composed of Central Government funding  with National targeted program (NTP) included and local Government funding</t>
  </si>
  <si>
    <t>2013-2015: budget figures provided by GF, PEPFAR and GVN</t>
  </si>
  <si>
    <t>Ministry of Health National Intitute of Hygiene and Epidemiology HIV/STI Integrated Biological Surveillance (IBBS) in Vietnam Results from Round III 2013 and Trends Across Three Rounds (2005-2009-2013), September 2014 and the role is highlighted in the National Strategy on HIV/AIDS Prevention and Control 2010-2020 (Fifth Draft). National Committee for AIDS, Drug and Prostitution Prevention and Control, Vietnam. (2011)</t>
  </si>
  <si>
    <t>HSS+ and HIV case reporting -- conducted by gov't with little techncial and financial support from PEPFAR. IBBS, a special survey every 3-4 years --- conducted by GVN with major technical and financial support from PEPFAR.</t>
  </si>
  <si>
    <t>NASA 2012 data - unpublished NASA 2013 report served forAIDS response progress report 2014 , (In 2012, total of 3,205,072US has spent on serosurveillance data of which $2,343,040 from public government funds  = 73%)</t>
  </si>
  <si>
    <t>For more recent data:  In 2014, there was only the National HIV/STI sentinel surveillance activities of which 83% of fund was from NAP.
In the past 3 years, there were both HSS &amp; IBBS III funded to be conducted in 2013, the percent of funding from NAP was mostly sourced from PEPFAR and Global Fund according to UNAIDS</t>
  </si>
  <si>
    <t>National Committee for AIDS, Drugs, and Prostitution Prevention and Control, Vietnam AIDS Response Progress Report 2014, pages 14-25, publically includes the prevalence data from the  National HIV Sentinel Surveillance Survey with behavioural component (HSS+)</t>
  </si>
  <si>
    <t>"No" if this references only national household surveys, such as DHS or AIS</t>
  </si>
  <si>
    <t xml:space="preserve">Viral Load is used for diagnosising treatment failure at PI and NIHE, but is not used for routine management. </t>
  </si>
  <si>
    <t>Country in cost-benefit discussion with suppliers expanding use of viral load from diagnosing treatment failure to routine case management</t>
  </si>
  <si>
    <t>National Committee for AIDS, Drugs, and Prostitution Prevention and Control, Vietnam AIDS Response Progress Report 2012, pages 14-25, publically includes some key population size estimates and references HSS+ and IBBS and UNAIDS triangulation exercises, page 16.</t>
  </si>
  <si>
    <t>For national estimate, data triangualtion was made to estimate population sizes of KP including IDUs, FSWs, MSM. These were used as input to National Estimation and Projection (EPP).
For subnational size estimate, mapping and data triangulation have been done. The size estimates  for KP, through technical and/or financial support from PEPFAR, WorldBank were available in about 30 provinces. These serve the planning and coverage improvement at provincial level.</t>
  </si>
  <si>
    <t xml:space="preserve">NASA data is collected once every two years; PEPFAR is in discussion with government on collecting NHA data at sub-national level.  - In fact there is not a systematic process for capturing HIV resources (including from new provincial budgets, health insurance etc.) given that USAID has been asked by VAAC to develop a common tool for expenditure tracking at provincial level. Moreover, MoH may differ in its views on what should be used to track health expenditures (do national NHA) vs. UNAIDS or PEPFAR's need for NASA. Provincial NHAs are also just being discussed for this year. </t>
  </si>
  <si>
    <t>NASA was conducted in 2010, 2012 and 2013 and results were included in Viet Nam AIDS RESPONSE PROGRESS Report 2012, 2014: http://vaac.gov.vn/Desktop.aspx/Content/Publication and http://www.unaids.org/sites/default/files/en/dataanalysis/knowyourresponse/countryprogressreports/2014countries/VNM_narrative_report_2014.pdfdata/Viet_Nam_AIDS_RESPONSE_PROGRESS_Report_2012/</t>
  </si>
  <si>
    <t xml:space="preserve">See issues as above. Also this question assumes that use of any kind of HIV expenditure tracking, using any one of the standard methodologies listed is adequate. Yet the utilization of the data (i.e. for planning /budgeting and resource allocation) and its quality (i.e. ability to estimate HIV spending accurately) may in fact be problematic. </t>
  </si>
  <si>
    <t>The 2012 data is latest data set on VAAC website: http://vaac.gov.vn/Desktop.aspx/Content/Publication-data/Viet_Nam_AIDS_RESPONSE_PROGRESS_Report_2012/</t>
  </si>
  <si>
    <t>Figures on HIV expenditure were taken to report and presented in different forum with Office of Government, National Assembely and others sectors</t>
  </si>
  <si>
    <t>Lots of these studies were done to inform investment case, financing liability for health insurance, counterfactual economic analyses etc. largely donor financed although VAAC leads process.  An example is: "Potential impacts of expanding social health insurance coverage for patients with HIV/AIDS in Vietnam"  http://pag.aids2014.org/Abstracts.aspx?AID=7492</t>
  </si>
  <si>
    <t>"No" if question implies without technical and financial support from external partners</t>
  </si>
  <si>
    <t>A third round of the National AIDS Spending Assessment (NASA) was conducted in 2013. Additionally, VAAC was able to share the expenditure tracking by SNU for the COP 15 planning.   - But the HIV expenditure data was last collected in 2012 and this was the first time that PEPFAR EA data had been cross-walked with the National AIDS Spending Assessment (NASA) with the intent of providing an overall picture of HIV funding flows in Vietnam.  NASA had major issues with analyzing the EA data; a large amount of PEPFAR expenditures could not be classified according to NASA-constructed tables. Moreover, the proportion of HIV/AIDS spending relative to overall health spending could not be calculated using NASA methodology. SO given the above, what does the question mean to capture?</t>
  </si>
  <si>
    <t>Option B+ is only provided in HCMC which is 20% of PMTCT burden; policy pending to make B+ national policy in 2015</t>
  </si>
  <si>
    <t>Data on access to private sector services is not currently available, though a PEPFAR-supported project is currently conducting a market survey to collect these data. The team would assume that a large majority of key pops accessing ART are doing so through public sites. Access to testing for MSM and FSW may be significant in private sector sites.</t>
  </si>
  <si>
    <t>In country source, i.e. government annual HIV/AIDS report: According to COP 15 Data Package: 36% of PLHIV are received ART (249,599/89,583) as of September 2014 against EPP estimates</t>
  </si>
  <si>
    <t>In March 2015 the national current on ART was more than 93,000</t>
  </si>
  <si>
    <t>In country PEPFAR HRH transition plan and documentation:  PEPFAR HRH Tranistion Strategy</t>
  </si>
  <si>
    <t xml:space="preserve">SIMS Above Site-SF Tool, "Pre-Service Education" CEE </t>
  </si>
  <si>
    <t>In progress</t>
  </si>
  <si>
    <t>Country Team Knowledge; SIMS Inservice Training CEE</t>
  </si>
  <si>
    <t>While there may not be a "strategy" per se, the CME policy/CPD work we are supporting with HAIVN, HMU, VAAC is meant to institutionalize PEPFAR IST as part of national and training institutes offferings in the long term. Once the regulatory and accreditation framework is in place, we should be ensuring that PEPFAR IST is accredited and offered for credit/CME.</t>
  </si>
  <si>
    <t xml:space="preserve">In country source, i.e. HRH report, HRIS data:  </t>
  </si>
  <si>
    <t>Data from NASA, NHA, or Supply Chain management IM:*ARVs estimates from PEPFAR EA 2014, Global Fund approved budgets for ARV procurement in 2014, National Plan on Coordination of ARV Supply Chain for 2014 and SCMS Report in February 2015</t>
  </si>
  <si>
    <t>2014: PEPFAR $11m, GF $7m, NTP $760,000       2015: PEPFAR 11m, GF 8m, NTP 1.08</t>
  </si>
  <si>
    <t>COP 15 Data Pack - table 1.2.2</t>
  </si>
  <si>
    <t xml:space="preserve">Source of data?  Provincial procurement line items?  </t>
  </si>
  <si>
    <t>In country source, i.e., NHA, MOH, Condom assessment report: COP 15 Data Pack - table 1.2.2</t>
  </si>
  <si>
    <t xml:space="preserve">Much of the health supply chain is managed in the private and state-owned enterprise sector at a provincial level. The HIV program supply chain warehousing, distribution and pharmaceutical waste management system is managed through Central Pharmaceutical Company No.1. This state-owned enterprise is managed under the Ministry of Health.
</t>
  </si>
  <si>
    <t>There was one near central stockout of a pediatric ARV regimen in llate 2013, though sites were not affected.</t>
  </si>
  <si>
    <t>No assessment has been conducted and published that the USG team is aware of.</t>
  </si>
  <si>
    <t>QM/QI programs funded in CoAgs; a national QI program exists, though is not focused on HIV</t>
  </si>
  <si>
    <t>There is a national QI program, though the HIV elements are relatively few</t>
  </si>
  <si>
    <t>Guidelines updates are in progress and should come into effect in 2015.</t>
  </si>
  <si>
    <t>TA still provided to transition sites</t>
  </si>
  <si>
    <t xml:space="preserve">In country source, i.e. report on HRH reform or civil service reform:    From UNAIDS progress report: Joint Circular 06/2010/TTLT-BYT-BNV-TC provides for the implementation of Decree 64/2009/NĐ-CP on incentive policies for health staff working in disadvantaged
regions, while Decree 56/2011/ND-CP regulates allowances for officials in public medical establishments. These pieces of legislation will help to retain staff working on HIV </t>
  </si>
  <si>
    <t>From GVN budget information- VAAC 2014:  National Targeted Programme(NTP - $4 million including drug procurement -
2015: NTP= $5.6 million  including $2 million for both ARV and MMT procurement</t>
  </si>
  <si>
    <t>In 2011, the 5 year stand along  HIV NTP started, it increased for the first three years as projection writen in their 5 year plan and then decreased for last two years. And PM of VN informed they will stop NTP in 2016 and HIV budget will be embeded in MOH recurrent budget and Provincial Goverment will be responsible to fund for their own HIV response .  17 provinces recently have allocated additional resources for HIV in 2015 and expected to be increased in upcomming year</t>
  </si>
  <si>
    <t>http://apps.who.int/nha/database/ViewData/Indicators/en
http://www.who.int/countries/vnm/en/</t>
  </si>
  <si>
    <t>Domestic financing at 22% of total per 2012 NASA- (Vietnam country progress report _GARP 2014 and NASA 2013 unpublised data</t>
  </si>
  <si>
    <t>NASA data of 2011-2012 in NASA 2013 unpublished report</t>
  </si>
  <si>
    <t>NASA spending per target groups include key main categories 13% overall spending for prevention for most at risk pops (MSM, PWID,FSW)  and 22% total spending on treatment for PLHIV. Public spending accounted for 24% prevention and 87% treatment</t>
  </si>
  <si>
    <t>NTP budget allocation process informed by VAAC/MOH</t>
  </si>
  <si>
    <t>The Ministry of Health Vietnam Adminstration of HIV/AIDS Control coordinates Provincial AIDS Committees to develop annual provincial-level operational plans</t>
  </si>
  <si>
    <t>There is not a unified site-level data set across the domestic National Targeted Program, Global Fund and PEPFAR</t>
  </si>
  <si>
    <t>No, domestic funding is on an annual cycle. Unexpended central domestic resources expire if not utilitized.</t>
  </si>
  <si>
    <t>Investment Case and Asia Epidemic Modeling developed in 2014 unit cost assumptions for ART, methadone maintenance treatment, key population prevention programming, condoms and needle &amp; syringe</t>
  </si>
  <si>
    <t>Yes, if NASA counts</t>
  </si>
  <si>
    <t xml:space="preserve">http://apps.who.int/hiv/amds/price/hdd/Default.aspx    See also imbedded comments. </t>
  </si>
  <si>
    <t>They are paying more than 5% variance of the international benchmark prices. Investment case unit cost was based on the international price, did not take into account the variance if the country to procure their own. The current discussion is to take 20% variance of international prince per their calculation of the need</t>
  </si>
  <si>
    <t>Median ARV costs seem to be a little more than one-third actual ARV costs; WHO data set may be incomplete</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</si>
  <si>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_D, C, B___
</t>
    </r>
  </si>
  <si>
    <t>Score of 19</t>
  </si>
  <si>
    <t>In country source, i.e., last annual national HIV/AIDS progress report or presentation: 2012: http://vaac.gov.vn/Desktop.aspx/Content/Publication-data/Viet_Nam_AIDS_RESPONSE_PROGRESS_Report_2012/</t>
  </si>
  <si>
    <t>Only yes if individual projects count</t>
  </si>
  <si>
    <t>OGAC-provided data sheet (follows tab E)  -    Vietnam PEFA Assessment 2013</t>
  </si>
  <si>
    <t>The National Committee on AIDS, Drugs and Prosititution holds quarterly meetings with stakeholders, including civil society.</t>
  </si>
  <si>
    <t>In country source, i.e., the name of laws and policies: 
Law on HIV/AIDS Prevention and Control
Law on Administrative Violations
Labor Law (specifically no discrimination toward PLHIV for employment)</t>
  </si>
  <si>
    <t>Generally, mass orgs covered or CSOs w/o advocacy component advantaged
Law on Association not completed
Law on Social Enterprises does not cover CSOs</t>
  </si>
  <si>
    <t>In country source, name of legislation or policy: 
HIV AIDS Law
Decree 108</t>
  </si>
  <si>
    <t>In country source, name of current strategy: National Strategy on HIV/AIDS Prevention and Control to 2020</t>
  </si>
  <si>
    <t xml:space="preserve">
Current 5 year plan ends 2015. </t>
  </si>
  <si>
    <t>Referenced strategy</t>
  </si>
  <si>
    <t>Yes, CCM expanded membership in 2014 to include key-affected populations and additional civil society members</t>
  </si>
  <si>
    <t>check if private sector and CSO are mapped too</t>
  </si>
  <si>
    <t>This response depends to a large extent on: (1) the breadth of the definition of civil society, i.e. does it include mass organizations and their affiliates; (2) subjective degree of influence of civil society on government decisions implied by 'active engagement' in decision-making</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</si>
</sst>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0.0%"/>
    <numFmt numFmtId="166" formatCode="#,##0.0"/>
  </numFmts>
  <fonts count="37"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u/>
      <sz val="11"/>
      <color theme="10"/>
      <name val="Calibri"/>
      <family val="2"/>
      <scheme val="minor"/>
    </font>
    <font>
      <sz val="11"/>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sz val="11"/>
      <color rgb="FFFF0000"/>
      <name val="Calibri"/>
      <family val="2"/>
      <scheme val="minor"/>
    </font>
    <font>
      <sz val="22"/>
      <color rgb="FF00206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sz val="8"/>
      <color theme="1"/>
      <name val="Calibri"/>
      <family val="2"/>
      <scheme val="minor"/>
    </font>
    <font>
      <b/>
      <sz val="11"/>
      <color rgb="FF00B0F0"/>
      <name val="Calibri"/>
      <family val="2"/>
      <scheme val="minor"/>
    </font>
    <font>
      <b/>
      <sz val="11"/>
      <color theme="8"/>
      <name val="Calibri"/>
      <family val="2"/>
      <scheme val="minor"/>
    </font>
    <font>
      <sz val="11"/>
      <color theme="1"/>
      <name val="Calibri"/>
      <family val="2"/>
      <scheme val="minor"/>
    </font>
    <font>
      <sz val="10"/>
      <color rgb="FFFF0000"/>
      <name val="Arial"/>
      <family val="2"/>
    </font>
    <font>
      <b/>
      <sz val="9"/>
      <color indexed="81"/>
      <name val="Tahoma"/>
      <family val="2"/>
    </font>
    <font>
      <sz val="9"/>
      <color indexed="81"/>
      <name val="Tahoma"/>
      <family val="2"/>
    </font>
    <font>
      <b/>
      <sz val="11"/>
      <name val="Calibri"/>
      <family val="2"/>
      <scheme val="minor"/>
    </font>
    <font>
      <sz val="10"/>
      <name val="Calibri"/>
      <family val="2"/>
      <scheme val="minor"/>
    </font>
    <font>
      <sz val="9"/>
      <name val="Calibri"/>
      <family val="2"/>
      <scheme val="minor"/>
    </font>
    <font>
      <sz val="8"/>
      <name val="Calibri"/>
      <family val="2"/>
      <scheme val="minor"/>
    </font>
  </fonts>
  <fills count="12">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00B050"/>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8"/>
        <bgColor indexed="64"/>
      </patternFill>
    </fill>
    <fill>
      <patternFill patternType="solid">
        <fgColor indexed="9"/>
        <bgColor indexed="64"/>
      </patternFill>
    </fill>
  </fills>
  <borders count="89">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s>
  <cellStyleXfs count="5">
    <xf numFmtId="0" fontId="0" fillId="0" borderId="0"/>
    <xf numFmtId="0" fontId="9" fillId="0" borderId="0"/>
    <xf numFmtId="0" fontId="9" fillId="0" borderId="0" applyFill="0"/>
    <xf numFmtId="0" fontId="10" fillId="0" borderId="0" applyNumberFormat="0" applyFill="0" applyBorder="0" applyAlignment="0" applyProtection="0"/>
    <xf numFmtId="43" fontId="29" fillId="0" borderId="0" applyFont="0" applyFill="0" applyBorder="0" applyAlignment="0" applyProtection="0"/>
  </cellStyleXfs>
  <cellXfs count="615">
    <xf numFmtId="0" fontId="0" fillId="0" borderId="0" xfId="0"/>
    <xf numFmtId="0" fontId="0" fillId="0" borderId="0" xfId="0" applyBorder="1"/>
    <xf numFmtId="0" fontId="0" fillId="0" borderId="3" xfId="0" applyBorder="1"/>
    <xf numFmtId="0" fontId="0" fillId="0" borderId="4" xfId="0" applyBorder="1"/>
    <xf numFmtId="3" fontId="0" fillId="0" borderId="0" xfId="0" applyNumberFormat="1" applyBorder="1"/>
    <xf numFmtId="3" fontId="0" fillId="0" borderId="0" xfId="0" applyNumberFormat="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1" fontId="4" fillId="0" borderId="18" xfId="1" applyNumberFormat="1" applyFont="1" applyBorder="1" applyAlignment="1">
      <alignment horizontal="right" vertical="center" wrapText="1"/>
    </xf>
    <xf numFmtId="0" fontId="0" fillId="0" borderId="0" xfId="0" applyAlignment="1">
      <alignment horizontal="right"/>
    </xf>
    <xf numFmtId="0" fontId="13" fillId="0" borderId="0" xfId="0" applyFont="1"/>
    <xf numFmtId="0" fontId="13" fillId="0" borderId="0" xfId="0" applyFont="1" applyAlignment="1">
      <alignment horizontal="right"/>
    </xf>
    <xf numFmtId="0" fontId="0" fillId="5" borderId="30" xfId="0" applyFont="1" applyFill="1" applyBorder="1" applyAlignment="1">
      <alignment horizontal="center" wrapText="1"/>
    </xf>
    <xf numFmtId="0" fontId="0" fillId="5" borderId="31" xfId="0" applyFont="1" applyFill="1" applyBorder="1" applyAlignment="1">
      <alignment horizontal="center" wrapText="1"/>
    </xf>
    <xf numFmtId="0" fontId="0" fillId="5" borderId="35" xfId="0" applyFill="1" applyBorder="1" applyAlignment="1">
      <alignment horizontal="center" wrapText="1"/>
    </xf>
    <xf numFmtId="0" fontId="0" fillId="5" borderId="36" xfId="0" applyFill="1" applyBorder="1" applyAlignment="1">
      <alignment horizontal="center" wrapText="1"/>
    </xf>
    <xf numFmtId="0" fontId="0" fillId="5" borderId="37" xfId="0" applyFill="1" applyBorder="1" applyAlignment="1">
      <alignment horizontal="center" wrapText="1"/>
    </xf>
    <xf numFmtId="0" fontId="10" fillId="0" borderId="39" xfId="3" applyBorder="1" applyAlignment="1">
      <alignment wrapText="1"/>
    </xf>
    <xf numFmtId="0" fontId="10" fillId="0" borderId="0" xfId="3" applyAlignment="1">
      <alignment wrapText="1"/>
    </xf>
    <xf numFmtId="0" fontId="10" fillId="0" borderId="40" xfId="3" applyBorder="1" applyAlignment="1">
      <alignment wrapText="1"/>
    </xf>
    <xf numFmtId="0" fontId="10" fillId="0" borderId="40" xfId="3" applyBorder="1" applyAlignment="1">
      <alignment horizontal="left" wrapText="1"/>
    </xf>
    <xf numFmtId="0" fontId="8" fillId="5" borderId="29" xfId="0" applyFont="1" applyFill="1" applyBorder="1"/>
    <xf numFmtId="0" fontId="0" fillId="5" borderId="41" xfId="0" applyFill="1" applyBorder="1" applyAlignment="1">
      <alignment wrapText="1"/>
    </xf>
    <xf numFmtId="165" fontId="0" fillId="5" borderId="38" xfId="0" applyNumberFormat="1" applyFill="1" applyBorder="1"/>
    <xf numFmtId="0" fontId="11" fillId="5" borderId="41" xfId="0" applyFont="1" applyFill="1" applyBorder="1" applyAlignment="1">
      <alignment wrapText="1"/>
    </xf>
    <xf numFmtId="165" fontId="0" fillId="5" borderId="38" xfId="0" applyNumberFormat="1" applyFill="1" applyBorder="1" applyAlignment="1">
      <alignment horizontal="right"/>
    </xf>
    <xf numFmtId="0" fontId="0" fillId="5" borderId="41" xfId="0" applyFill="1" applyBorder="1"/>
    <xf numFmtId="0" fontId="0" fillId="5" borderId="39" xfId="0" applyFill="1" applyBorder="1"/>
    <xf numFmtId="0" fontId="0" fillId="5" borderId="0" xfId="0" applyFill="1" applyAlignment="1">
      <alignment horizontal="right"/>
    </xf>
    <xf numFmtId="0" fontId="0" fillId="5" borderId="40" xfId="0" applyFill="1" applyBorder="1" applyAlignment="1">
      <alignment horizontal="right"/>
    </xf>
    <xf numFmtId="0" fontId="0" fillId="5" borderId="22" xfId="0" applyFill="1" applyBorder="1" applyAlignment="1">
      <alignment horizontal="right"/>
    </xf>
    <xf numFmtId="0" fontId="0" fillId="5" borderId="42" xfId="0" applyFill="1" applyBorder="1" applyAlignment="1">
      <alignment horizontal="right"/>
    </xf>
    <xf numFmtId="0" fontId="0" fillId="5" borderId="38" xfId="0" applyFill="1" applyBorder="1" applyAlignment="1">
      <alignment horizontal="right"/>
    </xf>
    <xf numFmtId="0" fontId="8" fillId="0" borderId="40" xfId="0" applyFont="1" applyBorder="1"/>
    <xf numFmtId="0" fontId="0" fillId="0" borderId="41" xfId="0" applyBorder="1" applyAlignment="1">
      <alignment wrapText="1"/>
    </xf>
    <xf numFmtId="10" fontId="0" fillId="0" borderId="38" xfId="0" applyNumberFormat="1" applyBorder="1"/>
    <xf numFmtId="0" fontId="11" fillId="0" borderId="41" xfId="0" applyFont="1" applyBorder="1" applyAlignment="1">
      <alignment wrapText="1"/>
    </xf>
    <xf numFmtId="165" fontId="0" fillId="0" borderId="38" xfId="0" applyNumberFormat="1" applyBorder="1" applyAlignment="1">
      <alignment horizontal="right"/>
    </xf>
    <xf numFmtId="0" fontId="0" fillId="0" borderId="41" xfId="0" applyBorder="1"/>
    <xf numFmtId="165" fontId="0" fillId="0" borderId="38" xfId="0" applyNumberFormat="1" applyBorder="1"/>
    <xf numFmtId="0" fontId="0" fillId="0" borderId="39" xfId="0" applyBorder="1" applyAlignment="1">
      <alignment horizontal="right"/>
    </xf>
    <xf numFmtId="0" fontId="0" fillId="0" borderId="40" xfId="0" applyBorder="1" applyAlignment="1">
      <alignment horizontal="right" wrapText="1"/>
    </xf>
    <xf numFmtId="0" fontId="0" fillId="0" borderId="22" xfId="0" applyBorder="1" applyAlignment="1">
      <alignment horizontal="right" wrapText="1"/>
    </xf>
    <xf numFmtId="0" fontId="0" fillId="0" borderId="42" xfId="0" applyBorder="1" applyAlignment="1">
      <alignment horizontal="right" wrapText="1"/>
    </xf>
    <xf numFmtId="0" fontId="0" fillId="0" borderId="38" xfId="0" applyBorder="1" applyAlignment="1">
      <alignment horizontal="right" wrapText="1"/>
    </xf>
    <xf numFmtId="0" fontId="0" fillId="0" borderId="40" xfId="0" applyBorder="1" applyAlignment="1">
      <alignment horizontal="right"/>
    </xf>
    <xf numFmtId="0" fontId="8" fillId="5" borderId="40" xfId="0" applyFont="1" applyFill="1" applyBorder="1"/>
    <xf numFmtId="0" fontId="0" fillId="5" borderId="39" xfId="0" applyFill="1" applyBorder="1" applyAlignment="1">
      <alignment horizontal="right"/>
    </xf>
    <xf numFmtId="0" fontId="0" fillId="5" borderId="40" xfId="0" applyFill="1" applyBorder="1" applyAlignment="1">
      <alignment horizontal="right" wrapText="1"/>
    </xf>
    <xf numFmtId="0" fontId="0" fillId="5" borderId="22" xfId="0" applyFill="1" applyBorder="1" applyAlignment="1">
      <alignment horizontal="right" wrapText="1"/>
    </xf>
    <xf numFmtId="0" fontId="0" fillId="5" borderId="42" xfId="0" applyFill="1" applyBorder="1" applyAlignment="1">
      <alignment horizontal="right" wrapText="1"/>
    </xf>
    <xf numFmtId="0" fontId="0" fillId="5" borderId="38" xfId="0" applyFill="1" applyBorder="1" applyAlignment="1">
      <alignment horizontal="right" wrapText="1"/>
    </xf>
    <xf numFmtId="0" fontId="11" fillId="0" borderId="41" xfId="0" applyFont="1" applyFill="1" applyBorder="1" applyAlignment="1">
      <alignment wrapText="1"/>
    </xf>
    <xf numFmtId="165" fontId="0" fillId="4" borderId="38" xfId="0" applyNumberFormat="1" applyFill="1" applyBorder="1" applyAlignment="1">
      <alignment horizontal="right"/>
    </xf>
    <xf numFmtId="0" fontId="0" fillId="0" borderId="0" xfId="0" applyAlignment="1">
      <alignment horizontal="right" wrapText="1"/>
    </xf>
    <xf numFmtId="0" fontId="0" fillId="0" borderId="38" xfId="0" applyFont="1" applyBorder="1" applyAlignment="1">
      <alignment horizontal="right" wrapText="1"/>
    </xf>
    <xf numFmtId="0" fontId="0" fillId="0" borderId="40" xfId="0" applyFill="1" applyBorder="1" applyAlignment="1">
      <alignment horizontal="right"/>
    </xf>
    <xf numFmtId="165" fontId="0" fillId="0" borderId="38" xfId="0" applyNumberFormat="1" applyFill="1" applyBorder="1" applyAlignment="1">
      <alignment horizontal="right"/>
    </xf>
    <xf numFmtId="0" fontId="0" fillId="0" borderId="22" xfId="0" applyBorder="1" applyAlignment="1">
      <alignment horizontal="right"/>
    </xf>
    <xf numFmtId="0" fontId="0" fillId="0" borderId="42" xfId="0" applyBorder="1" applyAlignment="1">
      <alignment horizontal="right"/>
    </xf>
    <xf numFmtId="0" fontId="0" fillId="0" borderId="38" xfId="0" applyBorder="1" applyAlignment="1">
      <alignment horizontal="right"/>
    </xf>
    <xf numFmtId="0" fontId="0" fillId="0" borderId="39" xfId="0" applyBorder="1"/>
    <xf numFmtId="0" fontId="11" fillId="4" borderId="41" xfId="0" applyFont="1" applyFill="1" applyBorder="1" applyAlignment="1">
      <alignment wrapText="1"/>
    </xf>
    <xf numFmtId="0" fontId="8" fillId="0" borderId="34" xfId="0" applyFont="1" applyBorder="1"/>
    <xf numFmtId="0" fontId="0" fillId="0" borderId="32" xfId="0" applyBorder="1"/>
    <xf numFmtId="165" fontId="0" fillId="0" borderId="25" xfId="0" applyNumberFormat="1" applyBorder="1"/>
    <xf numFmtId="0" fontId="0" fillId="0" borderId="32" xfId="0" applyBorder="1" applyAlignment="1">
      <alignment wrapText="1"/>
    </xf>
    <xf numFmtId="165" fontId="0" fillId="0" borderId="25" xfId="0" applyNumberFormat="1" applyBorder="1" applyAlignment="1">
      <alignment horizontal="right"/>
    </xf>
    <xf numFmtId="0" fontId="0" fillId="0" borderId="43" xfId="0" applyBorder="1"/>
    <xf numFmtId="0" fontId="0" fillId="0" borderId="20" xfId="0" applyBorder="1" applyAlignment="1">
      <alignment horizontal="right"/>
    </xf>
    <xf numFmtId="0" fontId="0" fillId="0" borderId="34" xfId="0" applyBorder="1" applyAlignment="1">
      <alignment horizontal="right" wrapText="1"/>
    </xf>
    <xf numFmtId="0" fontId="0" fillId="0" borderId="23" xfId="0" applyBorder="1" applyAlignment="1">
      <alignment horizontal="right" wrapText="1"/>
    </xf>
    <xf numFmtId="0" fontId="0" fillId="0" borderId="44" xfId="0" applyBorder="1" applyAlignment="1">
      <alignment horizontal="right" wrapText="1"/>
    </xf>
    <xf numFmtId="0" fontId="0" fillId="0" borderId="25" xfId="0" applyBorder="1" applyAlignment="1">
      <alignment horizontal="right" wrapText="1"/>
    </xf>
    <xf numFmtId="0" fontId="0" fillId="0" borderId="34" xfId="0" applyBorder="1" applyAlignment="1">
      <alignment horizontal="right"/>
    </xf>
    <xf numFmtId="165" fontId="0" fillId="0" borderId="0" xfId="0" applyNumberFormat="1" applyAlignment="1">
      <alignment horizontal="right"/>
    </xf>
    <xf numFmtId="165" fontId="0" fillId="0" borderId="0" xfId="0" applyNumberFormat="1"/>
    <xf numFmtId="0" fontId="0" fillId="0" borderId="17"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0" fillId="3" borderId="6" xfId="0" applyFill="1" applyBorder="1" applyProtection="1">
      <protection locked="0"/>
    </xf>
    <xf numFmtId="0" fontId="3" fillId="3" borderId="0" xfId="0" applyFont="1" applyFill="1" applyBorder="1" applyProtection="1">
      <protection locked="0"/>
    </xf>
    <xf numFmtId="0" fontId="13" fillId="0" borderId="0" xfId="0" applyFont="1" applyFill="1" applyAlignment="1">
      <alignment wrapText="1"/>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0" xfId="0" applyProtection="1">
      <protection locked="0"/>
    </xf>
    <xf numFmtId="0" fontId="0" fillId="0" borderId="0"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6" fillId="2" borderId="1" xfId="0" applyFont="1" applyFill="1" applyBorder="1" applyAlignment="1" applyProtection="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0" fillId="0" borderId="0" xfId="0" applyAlignment="1">
      <alignment horizontal="left" wrapText="1"/>
    </xf>
    <xf numFmtId="0" fontId="0" fillId="0" borderId="0" xfId="0" applyAlignment="1">
      <alignment horizontal="center" wrapText="1"/>
    </xf>
    <xf numFmtId="0" fontId="8" fillId="0" borderId="52" xfId="0" applyFont="1" applyBorder="1" applyAlignment="1" applyProtection="1">
      <alignment horizontal="center" vertical="center" wrapText="1"/>
      <protection locked="0"/>
    </xf>
    <xf numFmtId="0" fontId="8" fillId="0" borderId="53" xfId="0" applyFont="1" applyBorder="1" applyAlignment="1" applyProtection="1">
      <alignment horizontal="center" vertical="center" wrapText="1"/>
      <protection locked="0"/>
    </xf>
    <xf numFmtId="0" fontId="0" fillId="0" borderId="19" xfId="0" applyBorder="1" applyProtection="1">
      <protection locked="0"/>
    </xf>
    <xf numFmtId="0" fontId="0" fillId="0" borderId="19" xfId="0" applyBorder="1" applyProtection="1"/>
    <xf numFmtId="0" fontId="0" fillId="0" borderId="55" xfId="0" applyBorder="1" applyProtection="1"/>
    <xf numFmtId="0" fontId="0" fillId="0" borderId="20" xfId="0" applyBorder="1" applyProtection="1">
      <protection locked="0"/>
    </xf>
    <xf numFmtId="0" fontId="0" fillId="0" borderId="20" xfId="0" applyBorder="1" applyProtection="1"/>
    <xf numFmtId="0" fontId="0" fillId="0" borderId="62" xfId="0" applyBorder="1" applyProtection="1"/>
    <xf numFmtId="0" fontId="0" fillId="0" borderId="19" xfId="0" applyFill="1" applyBorder="1" applyProtection="1"/>
    <xf numFmtId="0" fontId="0" fillId="0" borderId="55" xfId="0" applyFill="1" applyBorder="1" applyProtection="1"/>
    <xf numFmtId="0" fontId="0" fillId="0" borderId="66"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56" xfId="0" applyFont="1" applyBorder="1" applyAlignment="1" applyProtection="1">
      <alignment horizontal="center" vertical="center" wrapText="1"/>
      <protection locked="0"/>
    </xf>
    <xf numFmtId="0" fontId="0" fillId="0" borderId="19" xfId="0" applyFont="1" applyBorder="1" applyAlignment="1" applyProtection="1">
      <alignment horizontal="right" vertical="center" wrapText="1"/>
      <protection locked="0"/>
    </xf>
    <xf numFmtId="0" fontId="8" fillId="0" borderId="0" xfId="0" applyFont="1" applyBorder="1" applyAlignment="1" applyProtection="1">
      <alignment horizontal="left" vertical="center" wrapText="1"/>
      <protection locked="0"/>
    </xf>
    <xf numFmtId="0" fontId="8" fillId="0" borderId="0" xfId="0" applyFont="1" applyBorder="1" applyAlignment="1" applyProtection="1">
      <alignment horizontal="left" vertical="center" wrapText="1"/>
    </xf>
    <xf numFmtId="0" fontId="8" fillId="0" borderId="20"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xf>
    <xf numFmtId="0" fontId="16" fillId="0" borderId="0" xfId="0" applyFont="1"/>
    <xf numFmtId="0" fontId="0" fillId="0" borderId="17" xfId="0" applyBorder="1" applyProtection="1"/>
    <xf numFmtId="0" fontId="0" fillId="0" borderId="0" xfId="0" applyFill="1" applyBorder="1" applyProtection="1">
      <protection locked="0"/>
    </xf>
    <xf numFmtId="0" fontId="0" fillId="0" borderId="17" xfId="0" applyBorder="1" applyProtection="1">
      <protection locked="0"/>
    </xf>
    <xf numFmtId="0" fontId="0" fillId="0" borderId="17" xfId="0" applyFill="1" applyBorder="1" applyProtection="1"/>
    <xf numFmtId="0" fontId="8" fillId="0" borderId="75" xfId="0" applyFont="1" applyBorder="1" applyAlignment="1" applyProtection="1">
      <alignment horizontal="right"/>
      <protection locked="0"/>
    </xf>
    <xf numFmtId="0" fontId="8" fillId="0" borderId="53" xfId="0" applyFont="1" applyBorder="1" applyAlignment="1" applyProtection="1">
      <alignment horizontal="right"/>
    </xf>
    <xf numFmtId="0" fontId="0" fillId="0" borderId="0" xfId="0" applyAlignment="1" applyProtection="1">
      <alignment horizontal="left" vertical="top" wrapText="1"/>
      <protection locked="0"/>
    </xf>
    <xf numFmtId="0" fontId="8" fillId="0" borderId="52" xfId="0" applyFont="1" applyBorder="1" applyAlignment="1">
      <alignment horizontal="center" vertical="center" wrapText="1"/>
    </xf>
    <xf numFmtId="0" fontId="0" fillId="0" borderId="20" xfId="0" applyFill="1" applyBorder="1" applyProtection="1">
      <protection locked="0"/>
    </xf>
    <xf numFmtId="0" fontId="0" fillId="0" borderId="19" xfId="0" applyFill="1" applyBorder="1" applyProtection="1">
      <protection locked="0"/>
    </xf>
    <xf numFmtId="0" fontId="0" fillId="0" borderId="0" xfId="0" applyFill="1" applyBorder="1" applyProtection="1"/>
    <xf numFmtId="0" fontId="0" fillId="0" borderId="6" xfId="0" applyFill="1" applyBorder="1" applyProtection="1"/>
    <xf numFmtId="0" fontId="0" fillId="0" borderId="20" xfId="0" applyFill="1" applyBorder="1" applyProtection="1"/>
    <xf numFmtId="0" fontId="0" fillId="0" borderId="62" xfId="0" applyFill="1" applyBorder="1" applyProtection="1"/>
    <xf numFmtId="0" fontId="8" fillId="0" borderId="9" xfId="0" applyFont="1" applyBorder="1" applyAlignment="1">
      <alignment horizontal="right"/>
    </xf>
    <xf numFmtId="0" fontId="8" fillId="0" borderId="66" xfId="0" applyFont="1" applyBorder="1" applyAlignment="1" applyProtection="1">
      <alignment horizontal="right"/>
    </xf>
    <xf numFmtId="0" fontId="0" fillId="0" borderId="78" xfId="0" applyBorder="1" applyAlignment="1">
      <alignment vertical="center" wrapText="1"/>
    </xf>
    <xf numFmtId="0" fontId="0" fillId="0" borderId="20" xfId="0" applyBorder="1" applyAlignment="1">
      <alignment vertical="center" wrapText="1"/>
    </xf>
    <xf numFmtId="0" fontId="0" fillId="0" borderId="0" xfId="0" applyBorder="1" applyAlignment="1">
      <alignment wrapText="1"/>
    </xf>
    <xf numFmtId="0" fontId="0" fillId="0" borderId="55" xfId="0" applyBorder="1" applyAlignment="1" applyProtection="1">
      <alignment horizontal="right"/>
    </xf>
    <xf numFmtId="0" fontId="8" fillId="0" borderId="49" xfId="0" applyFont="1" applyBorder="1" applyAlignment="1">
      <alignment horizontal="right"/>
    </xf>
    <xf numFmtId="0" fontId="0" fillId="0" borderId="0" xfId="0" applyAlignment="1">
      <alignment horizontal="left" vertical="top" wrapText="1"/>
    </xf>
    <xf numFmtId="0" fontId="8" fillId="0" borderId="67" xfId="0" applyFont="1" applyBorder="1" applyAlignment="1" applyProtection="1">
      <alignment horizontal="center" vertical="center" wrapText="1"/>
      <protection locked="0"/>
    </xf>
    <xf numFmtId="0" fontId="0" fillId="0" borderId="55" xfId="0" applyFont="1" applyBorder="1" applyProtection="1"/>
    <xf numFmtId="0" fontId="0" fillId="4" borderId="0" xfId="0" applyFill="1" applyBorder="1" applyProtection="1">
      <protection locked="0"/>
    </xf>
    <xf numFmtId="0" fontId="0" fillId="4" borderId="20" xfId="0" applyFill="1" applyBorder="1" applyProtection="1">
      <protection locked="0"/>
    </xf>
    <xf numFmtId="0" fontId="0" fillId="0" borderId="19" xfId="0" applyBorder="1" applyAlignment="1" applyProtection="1">
      <alignment wrapText="1"/>
      <protection locked="0"/>
    </xf>
    <xf numFmtId="0" fontId="18" fillId="0" borderId="0" xfId="0" applyFont="1" applyBorder="1" applyProtection="1">
      <protection locked="0"/>
    </xf>
    <xf numFmtId="0" fontId="8" fillId="0" borderId="50" xfId="0" applyFont="1" applyBorder="1" applyAlignment="1" applyProtection="1">
      <alignment horizontal="right" vertical="center"/>
    </xf>
    <xf numFmtId="0" fontId="8" fillId="0" borderId="10" xfId="0" applyFont="1" applyBorder="1" applyAlignment="1" applyProtection="1">
      <alignment horizontal="left" vertical="center"/>
      <protection locked="0"/>
    </xf>
    <xf numFmtId="0" fontId="0" fillId="10" borderId="0" xfId="0" applyFill="1"/>
    <xf numFmtId="0" fontId="0" fillId="10" borderId="0" xfId="0" applyFont="1" applyFill="1"/>
    <xf numFmtId="0" fontId="8" fillId="0" borderId="55" xfId="0" applyFont="1" applyBorder="1" applyAlignment="1">
      <alignment horizontal="center" vertical="center" wrapText="1"/>
    </xf>
    <xf numFmtId="0" fontId="8" fillId="0" borderId="68" xfId="0" applyFont="1" applyBorder="1" applyAlignment="1">
      <alignment horizontal="center" vertical="center" wrapText="1"/>
    </xf>
    <xf numFmtId="0" fontId="0" fillId="0" borderId="19" xfId="0" applyBorder="1"/>
    <xf numFmtId="0" fontId="0" fillId="0" borderId="0" xfId="0" applyAlignment="1">
      <alignment horizontal="left" vertical="center"/>
    </xf>
    <xf numFmtId="0" fontId="0" fillId="0" borderId="20" xfId="0" applyBorder="1"/>
    <xf numFmtId="0" fontId="8" fillId="0" borderId="10" xfId="0" applyFont="1" applyBorder="1" applyAlignment="1">
      <alignment horizontal="left" vertical="center"/>
    </xf>
    <xf numFmtId="0" fontId="0" fillId="0" borderId="0" xfId="0" applyBorder="1" applyAlignment="1" applyProtection="1">
      <alignment horizontal="right"/>
    </xf>
    <xf numFmtId="0" fontId="8" fillId="0" borderId="25" xfId="0" applyFont="1" applyBorder="1" applyAlignment="1" applyProtection="1">
      <alignment horizontal="right" vertical="center"/>
    </xf>
    <xf numFmtId="0" fontId="8" fillId="0" borderId="0" xfId="0" applyFont="1" applyBorder="1" applyAlignment="1">
      <alignment horizontal="left" vertical="center"/>
    </xf>
    <xf numFmtId="0" fontId="0" fillId="0" borderId="0" xfId="0" applyFont="1"/>
    <xf numFmtId="0" fontId="8" fillId="0" borderId="55" xfId="0" applyFont="1" applyBorder="1" applyAlignment="1" applyProtection="1">
      <alignment horizontal="center" vertical="center" wrapText="1"/>
      <protection locked="0"/>
    </xf>
    <xf numFmtId="1" fontId="0" fillId="0" borderId="19" xfId="0" applyNumberFormat="1" applyBorder="1" applyProtection="1"/>
    <xf numFmtId="164" fontId="0" fillId="0" borderId="55"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0" fontId="16" fillId="0" borderId="0" xfId="0" applyFont="1" applyProtection="1">
      <protection locked="0"/>
    </xf>
    <xf numFmtId="1" fontId="0" fillId="0" borderId="20" xfId="0" applyNumberFormat="1" applyBorder="1" applyProtection="1"/>
    <xf numFmtId="0" fontId="8" fillId="0" borderId="10" xfId="0" applyFont="1" applyBorder="1" applyAlignment="1" applyProtection="1">
      <alignment horizontal="left" vertical="center" wrapText="1"/>
      <protection locked="0"/>
    </xf>
    <xf numFmtId="0" fontId="8" fillId="10" borderId="0" xfId="0" applyFont="1" applyFill="1" applyBorder="1" applyAlignment="1" applyProtection="1">
      <alignment horizontal="right"/>
      <protection locked="0"/>
    </xf>
    <xf numFmtId="0" fontId="0" fillId="0" borderId="19" xfId="0" applyBorder="1" applyAlignment="1" applyProtection="1">
      <alignment horizontal="left" vertical="center" wrapText="1" indent="1"/>
      <protection locked="0"/>
    </xf>
    <xf numFmtId="164" fontId="0" fillId="0" borderId="6" xfId="0" applyNumberFormat="1" applyBorder="1" applyProtection="1"/>
    <xf numFmtId="0" fontId="0" fillId="0" borderId="19" xfId="0" applyBorder="1" applyAlignment="1" applyProtection="1">
      <alignment horizontal="left" vertical="center" wrapText="1"/>
      <protection locked="0"/>
    </xf>
    <xf numFmtId="0" fontId="0" fillId="0" borderId="19" xfId="0" applyBorder="1" applyAlignment="1" applyProtection="1">
      <alignment horizontal="left" wrapText="1"/>
      <protection locked="0"/>
    </xf>
    <xf numFmtId="0" fontId="0" fillId="0" borderId="0" xfId="0" applyBorder="1" applyAlignment="1" applyProtection="1">
      <alignment horizontal="left" vertical="center" wrapText="1"/>
      <protection locked="0"/>
    </xf>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55" xfId="0" applyNumberFormat="1" applyFill="1" applyBorder="1" applyProtection="1"/>
    <xf numFmtId="164" fontId="0" fillId="0" borderId="20" xfId="0" applyNumberFormat="1" applyBorder="1" applyProtection="1"/>
    <xf numFmtId="164" fontId="0" fillId="0" borderId="0" xfId="0" applyNumberFormat="1"/>
    <xf numFmtId="0" fontId="0" fillId="0" borderId="19" xfId="0" applyBorder="1" applyAlignment="1">
      <alignment wrapText="1"/>
    </xf>
    <xf numFmtId="1" fontId="0" fillId="0" borderId="0" xfId="0" applyNumberFormat="1" applyFill="1" applyBorder="1" applyProtection="1"/>
    <xf numFmtId="164" fontId="0" fillId="0" borderId="55" xfId="0" applyNumberFormat="1" applyBorder="1" applyAlignment="1" applyProtection="1">
      <alignment horizontal="right"/>
    </xf>
    <xf numFmtId="0" fontId="8" fillId="0" borderId="0" xfId="0" applyFont="1" applyBorder="1" applyAlignment="1"/>
    <xf numFmtId="0" fontId="8" fillId="0" borderId="0" xfId="0" applyFont="1" applyBorder="1" applyAlignment="1" applyProtection="1">
      <protection locked="0"/>
    </xf>
    <xf numFmtId="164" fontId="8" fillId="0" borderId="6" xfId="0" applyNumberFormat="1" applyFont="1" applyBorder="1" applyProtection="1"/>
    <xf numFmtId="0" fontId="8" fillId="0" borderId="0" xfId="0" applyFont="1" applyBorder="1" applyAlignment="1">
      <alignment horizontal="right"/>
    </xf>
    <xf numFmtId="0" fontId="8" fillId="0" borderId="0" xfId="0" applyFont="1" applyBorder="1" applyAlignment="1" applyProtection="1">
      <alignment horizontal="right"/>
      <protection locked="0"/>
    </xf>
    <xf numFmtId="1" fontId="8" fillId="0" borderId="6" xfId="0" applyNumberFormat="1" applyFont="1" applyBorder="1" applyProtection="1"/>
    <xf numFmtId="0" fontId="0" fillId="0" borderId="0" xfId="0" applyBorder="1" applyAlignment="1" applyProtection="1">
      <alignment wrapText="1"/>
      <protection locked="0"/>
    </xf>
    <xf numFmtId="0" fontId="0" fillId="0" borderId="6" xfId="0" applyBorder="1" applyAlignment="1" applyProtection="1">
      <alignment wrapText="1"/>
    </xf>
    <xf numFmtId="0" fontId="0" fillId="0" borderId="19" xfId="0" applyBorder="1" applyAlignment="1">
      <alignment horizontal="left" vertical="center" wrapText="1" indent="1"/>
    </xf>
    <xf numFmtId="164" fontId="0" fillId="0" borderId="19" xfId="0" applyNumberFormat="1" applyFill="1" applyBorder="1" applyProtection="1"/>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0" fillId="0" borderId="0" xfId="0" applyBorder="1" applyAlignment="1">
      <alignment horizontal="right"/>
    </xf>
    <xf numFmtId="164" fontId="0" fillId="0" borderId="0" xfId="0" applyNumberFormat="1" applyBorder="1"/>
    <xf numFmtId="0" fontId="8" fillId="0" borderId="0" xfId="0" applyFont="1" applyBorder="1" applyAlignment="1">
      <alignment wrapText="1"/>
    </xf>
    <xf numFmtId="0" fontId="0" fillId="5" borderId="85" xfId="0" applyFont="1" applyFill="1" applyBorder="1" applyAlignment="1">
      <alignment horizontal="center" wrapText="1"/>
    </xf>
    <xf numFmtId="0" fontId="0" fillId="5" borderId="86" xfId="0" applyFont="1" applyFill="1" applyBorder="1" applyAlignment="1">
      <alignment horizontal="center" wrapText="1"/>
    </xf>
    <xf numFmtId="165" fontId="0" fillId="5" borderId="0" xfId="0" applyNumberFormat="1" applyFill="1" applyBorder="1"/>
    <xf numFmtId="0" fontId="0" fillId="5" borderId="87" xfId="0" applyFill="1" applyBorder="1"/>
    <xf numFmtId="165" fontId="0" fillId="0" borderId="0" xfId="0" applyNumberFormat="1" applyBorder="1"/>
    <xf numFmtId="0" fontId="0" fillId="0" borderId="87" xfId="0" applyBorder="1"/>
    <xf numFmtId="165" fontId="0" fillId="0" borderId="20" xfId="0" applyNumberFormat="1" applyBorder="1"/>
    <xf numFmtId="0" fontId="0" fillId="0" borderId="88" xfId="0" applyBorder="1"/>
    <xf numFmtId="0" fontId="0" fillId="0" borderId="56" xfId="0" applyBorder="1" applyProtection="1"/>
    <xf numFmtId="0" fontId="0" fillId="0" borderId="59" xfId="0" applyBorder="1" applyProtection="1"/>
    <xf numFmtId="0" fontId="0" fillId="0" borderId="63" xfId="0" applyBorder="1" applyProtection="1"/>
    <xf numFmtId="0" fontId="0" fillId="0" borderId="56" xfId="0" applyFill="1" applyBorder="1" applyProtection="1"/>
    <xf numFmtId="1" fontId="8" fillId="0" borderId="66" xfId="0" applyNumberFormat="1" applyFont="1" applyBorder="1" applyAlignment="1" applyProtection="1">
      <alignment horizontal="right"/>
    </xf>
    <xf numFmtId="1" fontId="8" fillId="0" borderId="53" xfId="0" applyNumberFormat="1" applyFont="1" applyBorder="1" applyAlignment="1" applyProtection="1">
      <alignment horizontal="right"/>
    </xf>
    <xf numFmtId="0" fontId="0" fillId="0" borderId="84" xfId="0" applyBorder="1" applyProtection="1"/>
    <xf numFmtId="0" fontId="8" fillId="0" borderId="13" xfId="0" applyFont="1" applyBorder="1" applyAlignment="1" applyProtection="1">
      <alignment horizontal="left" vertical="center" wrapText="1"/>
    </xf>
    <xf numFmtId="0" fontId="8" fillId="0" borderId="78" xfId="0" applyFont="1" applyBorder="1" applyAlignment="1" applyProtection="1">
      <alignment horizontal="left" vertical="center" wrapText="1"/>
    </xf>
    <xf numFmtId="0" fontId="0" fillId="0" borderId="13" xfId="0" applyBorder="1" applyProtection="1"/>
    <xf numFmtId="0" fontId="0" fillId="0" borderId="78" xfId="0" applyBorder="1" applyProtection="1"/>
    <xf numFmtId="0" fontId="0" fillId="0" borderId="14" xfId="0" applyBorder="1" applyProtection="1"/>
    <xf numFmtId="0" fontId="0" fillId="0" borderId="84" xfId="0" applyFill="1" applyBorder="1" applyProtection="1"/>
    <xf numFmtId="0" fontId="0" fillId="0" borderId="13" xfId="0" applyFill="1" applyBorder="1" applyProtection="1"/>
    <xf numFmtId="0" fontId="0" fillId="0" borderId="78" xfId="0" applyFill="1" applyBorder="1" applyProtection="1"/>
    <xf numFmtId="0" fontId="8" fillId="0" borderId="66" xfId="0" applyFont="1" applyBorder="1" applyAlignment="1">
      <alignment horizontal="right"/>
    </xf>
    <xf numFmtId="0" fontId="0" fillId="0" borderId="84" xfId="0" applyFont="1" applyBorder="1" applyAlignment="1" applyProtection="1">
      <alignment horizontal="right"/>
    </xf>
    <xf numFmtId="0" fontId="0" fillId="0" borderId="13" xfId="0" applyFont="1" applyBorder="1" applyProtection="1"/>
    <xf numFmtId="0" fontId="0" fillId="0" borderId="78" xfId="0" applyFont="1" applyBorder="1" applyProtection="1"/>
    <xf numFmtId="0" fontId="0" fillId="0" borderId="84" xfId="0" applyFont="1" applyBorder="1" applyProtection="1"/>
    <xf numFmtId="0" fontId="0" fillId="0" borderId="84" xfId="0" applyBorder="1" applyAlignment="1" applyProtection="1">
      <alignment horizontal="right"/>
    </xf>
    <xf numFmtId="0" fontId="0" fillId="0" borderId="13" xfId="0" applyBorder="1" applyAlignment="1" applyProtection="1">
      <alignment horizontal="right"/>
    </xf>
    <xf numFmtId="0" fontId="0" fillId="0" borderId="84" xfId="0" applyBorder="1" applyAlignment="1" applyProtection="1">
      <alignment horizontal="left" wrapText="1"/>
    </xf>
    <xf numFmtId="0" fontId="0" fillId="0" borderId="13" xfId="0" applyBorder="1" applyAlignment="1" applyProtection="1">
      <alignment horizontal="left" vertical="center" wrapText="1"/>
    </xf>
    <xf numFmtId="0" fontId="0" fillId="0" borderId="84"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0" fillId="0" borderId="59" xfId="0" applyBorder="1" applyAlignment="1" applyProtection="1">
      <alignment horizontal="left" vertical="top" wrapText="1"/>
      <protection locked="0"/>
    </xf>
    <xf numFmtId="0" fontId="0" fillId="0" borderId="0" xfId="0" applyBorder="1" applyAlignment="1">
      <alignment wrapText="1"/>
    </xf>
    <xf numFmtId="0" fontId="8" fillId="0" borderId="68" xfId="0" applyFont="1" applyBorder="1" applyAlignment="1" applyProtection="1">
      <alignment horizontal="center" vertical="center" wrapText="1"/>
      <protection locked="0"/>
    </xf>
    <xf numFmtId="0" fontId="0" fillId="0" borderId="14" xfId="0" applyBorder="1"/>
    <xf numFmtId="0" fontId="0" fillId="0" borderId="17" xfId="0" applyBorder="1" applyAlignment="1">
      <alignment wrapText="1"/>
    </xf>
    <xf numFmtId="0" fontId="0" fillId="0" borderId="17" xfId="0" applyBorder="1"/>
    <xf numFmtId="0" fontId="0" fillId="0" borderId="16" xfId="0" applyBorder="1"/>
    <xf numFmtId="0" fontId="0" fillId="0" borderId="14" xfId="0" applyFill="1" applyBorder="1"/>
    <xf numFmtId="0" fontId="0" fillId="0" borderId="13" xfId="0" applyBorder="1"/>
    <xf numFmtId="0" fontId="0" fillId="0" borderId="6" xfId="0" applyBorder="1"/>
    <xf numFmtId="0" fontId="16" fillId="0" borderId="0" xfId="0" applyFont="1" applyBorder="1"/>
    <xf numFmtId="166" fontId="30" fillId="0" borderId="0" xfId="4" applyNumberFormat="1" applyFont="1" applyBorder="1" applyAlignment="1">
      <alignment vertical="center"/>
    </xf>
    <xf numFmtId="166" fontId="16" fillId="0" borderId="6" xfId="0" applyNumberFormat="1" applyFont="1" applyBorder="1"/>
    <xf numFmtId="166" fontId="30" fillId="0" borderId="0" xfId="0" applyNumberFormat="1" applyFont="1" applyFill="1" applyBorder="1" applyAlignment="1">
      <alignment vertical="top" wrapText="1"/>
    </xf>
    <xf numFmtId="166" fontId="30" fillId="0" borderId="0" xfId="0" applyNumberFormat="1" applyFont="1" applyBorder="1" applyAlignment="1">
      <alignment vertical="center"/>
    </xf>
    <xf numFmtId="166" fontId="30" fillId="11" borderId="0" xfId="0" applyNumberFormat="1" applyFont="1" applyFill="1" applyBorder="1" applyAlignment="1">
      <alignment horizontal="right"/>
    </xf>
    <xf numFmtId="3" fontId="30" fillId="11" borderId="0" xfId="0" applyNumberFormat="1" applyFont="1" applyFill="1" applyBorder="1" applyAlignment="1">
      <alignment horizontal="right" wrapText="1"/>
    </xf>
    <xf numFmtId="166" fontId="30" fillId="11" borderId="0" xfId="0" applyNumberFormat="1" applyFont="1" applyFill="1" applyBorder="1" applyAlignment="1">
      <alignment horizontal="right" wrapText="1"/>
    </xf>
    <xf numFmtId="0" fontId="16" fillId="0" borderId="6" xfId="0" applyFont="1" applyBorder="1"/>
    <xf numFmtId="0" fontId="0" fillId="0" borderId="7" xfId="0" applyBorder="1"/>
    <xf numFmtId="0" fontId="16" fillId="0" borderId="10" xfId="0" applyFont="1" applyBorder="1"/>
    <xf numFmtId="0" fontId="0" fillId="0" borderId="10" xfId="0" applyBorder="1"/>
    <xf numFmtId="0" fontId="16" fillId="0" borderId="9" xfId="0" applyFont="1" applyBorder="1"/>
    <xf numFmtId="0" fontId="0" fillId="10" borderId="83" xfId="0" applyFill="1" applyBorder="1" applyAlignment="1" applyProtection="1">
      <protection locked="0"/>
    </xf>
    <xf numFmtId="0" fontId="0" fillId="10" borderId="83" xfId="0" applyFill="1" applyBorder="1" applyAlignment="1"/>
    <xf numFmtId="0" fontId="0" fillId="10" borderId="20" xfId="0" applyFill="1" applyBorder="1" applyAlignment="1"/>
    <xf numFmtId="0" fontId="33" fillId="0" borderId="68" xfId="0" applyFont="1" applyBorder="1" applyAlignment="1" applyProtection="1">
      <alignment horizontal="center" vertical="center" wrapText="1"/>
      <protection locked="0"/>
    </xf>
    <xf numFmtId="0" fontId="11" fillId="0" borderId="0" xfId="0" applyFont="1" applyAlignment="1" applyProtection="1">
      <alignment horizontal="left" vertical="top" wrapText="1"/>
      <protection locked="0"/>
    </xf>
    <xf numFmtId="0" fontId="11" fillId="10" borderId="20" xfId="0" applyFont="1" applyFill="1" applyBorder="1" applyAlignment="1"/>
    <xf numFmtId="0" fontId="33" fillId="0" borderId="53" xfId="0" applyFont="1"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10" borderId="83" xfId="0" applyFont="1" applyFill="1" applyBorder="1" applyAlignment="1"/>
    <xf numFmtId="0" fontId="33" fillId="0" borderId="53" xfId="0" applyFont="1" applyBorder="1" applyAlignment="1" applyProtection="1">
      <alignment horizontal="center" vertical="center" wrapText="1"/>
      <protection locked="0"/>
    </xf>
    <xf numFmtId="0" fontId="11" fillId="0" borderId="0" xfId="0" applyFont="1" applyAlignment="1">
      <alignment horizontal="left" vertical="top" wrapText="1"/>
    </xf>
    <xf numFmtId="0" fontId="33" fillId="0" borderId="9" xfId="0" applyFont="1" applyBorder="1" applyAlignment="1" applyProtection="1">
      <alignment horizontal="left" vertical="center"/>
      <protection locked="0"/>
    </xf>
    <xf numFmtId="0" fontId="33" fillId="0" borderId="68" xfId="0" applyFont="1" applyBorder="1" applyAlignment="1">
      <alignment horizontal="center" vertical="center" wrapText="1"/>
    </xf>
    <xf numFmtId="0" fontId="33" fillId="0" borderId="9" xfId="0" applyFont="1" applyBorder="1" applyAlignment="1">
      <alignment horizontal="left" vertical="center"/>
    </xf>
    <xf numFmtId="0" fontId="33" fillId="0" borderId="0" xfId="0" applyFont="1" applyBorder="1" applyAlignment="1">
      <alignment horizontal="left" vertical="center"/>
    </xf>
    <xf numFmtId="0" fontId="8" fillId="10" borderId="20" xfId="0" applyFont="1" applyFill="1" applyBorder="1" applyAlignment="1" applyProtection="1">
      <protection locked="0"/>
    </xf>
    <xf numFmtId="0" fontId="8" fillId="0" borderId="9" xfId="0" applyFont="1" applyBorder="1" applyAlignment="1" applyProtection="1">
      <alignment horizontal="left" vertical="center" wrapText="1"/>
      <protection locked="0"/>
    </xf>
    <xf numFmtId="0" fontId="8" fillId="10" borderId="20" xfId="0" applyFont="1" applyFill="1" applyBorder="1" applyAlignment="1" applyProtection="1">
      <alignment wrapText="1"/>
      <protection locked="0"/>
    </xf>
    <xf numFmtId="0" fontId="0" fillId="10" borderId="20" xfId="0" applyFill="1" applyBorder="1" applyAlignment="1">
      <alignment wrapText="1"/>
    </xf>
    <xf numFmtId="0" fontId="8" fillId="0" borderId="0" xfId="0" applyFont="1" applyBorder="1" applyAlignment="1">
      <alignment horizontal="left" vertical="center" wrapText="1"/>
    </xf>
    <xf numFmtId="0" fontId="0" fillId="0" borderId="69" xfId="0" applyBorder="1" applyAlignment="1" applyProtection="1">
      <alignment vertical="top" wrapText="1"/>
      <protection locked="0"/>
    </xf>
    <xf numFmtId="0" fontId="8" fillId="7" borderId="0" xfId="0" applyFont="1" applyFill="1" applyAlignment="1">
      <alignment horizontal="center" wrapText="1"/>
    </xf>
    <xf numFmtId="0" fontId="17" fillId="0" borderId="0" xfId="0" applyFont="1" applyAlignment="1">
      <alignment horizontal="center"/>
    </xf>
    <xf numFmtId="0" fontId="0" fillId="0" borderId="0" xfId="0" applyAlignment="1">
      <alignment horizontal="left" wrapText="1"/>
    </xf>
    <xf numFmtId="0" fontId="8" fillId="0" borderId="0" xfId="0" applyFont="1" applyAlignment="1">
      <alignment horizontal="center" wrapText="1"/>
    </xf>
    <xf numFmtId="0" fontId="8" fillId="6" borderId="0" xfId="0" applyFont="1" applyFill="1" applyAlignment="1">
      <alignment horizontal="center" wrapText="1"/>
    </xf>
    <xf numFmtId="0" fontId="0" fillId="0" borderId="0" xfId="0" applyAlignment="1">
      <alignment horizontal="left" vertical="top" wrapText="1"/>
    </xf>
    <xf numFmtId="0" fontId="8" fillId="8" borderId="0" xfId="0" applyFont="1" applyFill="1" applyAlignment="1">
      <alignment horizontal="center" wrapText="1"/>
    </xf>
    <xf numFmtId="0" fontId="8" fillId="9"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8" fillId="0" borderId="48" xfId="0" applyFont="1" applyBorder="1" applyAlignment="1" applyProtection="1">
      <alignment horizontal="right"/>
      <protection locked="0"/>
    </xf>
    <xf numFmtId="0" fontId="8" fillId="0" borderId="49" xfId="0" applyFont="1" applyBorder="1" applyAlignment="1" applyProtection="1">
      <alignment horizontal="right"/>
      <protection locked="0"/>
    </xf>
    <xf numFmtId="0" fontId="0" fillId="0" borderId="20" xfId="0" applyBorder="1" applyAlignment="1" applyProtection="1">
      <alignment horizontal="center"/>
      <protection locked="0"/>
    </xf>
    <xf numFmtId="0" fontId="0" fillId="0" borderId="21" xfId="0" applyBorder="1" applyAlignment="1" applyProtection="1">
      <alignment horizontal="left" vertical="center" wrapText="1"/>
    </xf>
    <xf numFmtId="0" fontId="0" fillId="0" borderId="22" xfId="0" applyBorder="1" applyAlignment="1" applyProtection="1">
      <alignment horizontal="left" vertical="center" wrapText="1"/>
    </xf>
    <xf numFmtId="0" fontId="0" fillId="0" borderId="23" xfId="0" applyBorder="1" applyAlignment="1" applyProtection="1">
      <alignment horizontal="left" vertical="center" wrapText="1"/>
    </xf>
    <xf numFmtId="0" fontId="0" fillId="0" borderId="19" xfId="0" applyBorder="1" applyAlignment="1" applyProtection="1">
      <alignment horizontal="center"/>
      <protection locked="0"/>
    </xf>
    <xf numFmtId="0" fontId="0" fillId="0" borderId="56" xfId="0" applyBorder="1" applyAlignment="1" applyProtection="1">
      <alignment horizontal="left" vertical="top" wrapText="1"/>
      <protection locked="0"/>
    </xf>
    <xf numFmtId="0" fontId="0" fillId="0" borderId="59" xfId="0" applyBorder="1" applyAlignment="1" applyProtection="1">
      <alignment horizontal="left" vertical="top" wrapText="1"/>
      <protection locked="0"/>
    </xf>
    <xf numFmtId="0" fontId="0" fillId="0" borderId="63" xfId="0" applyBorder="1" applyAlignment="1" applyProtection="1">
      <alignment horizontal="left" vertical="top" wrapText="1"/>
      <protection locked="0"/>
    </xf>
    <xf numFmtId="0" fontId="0" fillId="0" borderId="57" xfId="0" applyBorder="1" applyAlignment="1" applyProtection="1">
      <alignment horizontal="left" vertical="top" wrapText="1"/>
      <protection locked="0"/>
    </xf>
    <xf numFmtId="0" fontId="0" fillId="0" borderId="60" xfId="0" applyBorder="1" applyAlignment="1" applyProtection="1">
      <alignment horizontal="left" vertical="top" wrapText="1"/>
      <protection locked="0"/>
    </xf>
    <xf numFmtId="0" fontId="0" fillId="0" borderId="64" xfId="0" applyBorder="1" applyAlignment="1" applyProtection="1">
      <alignment horizontal="left" vertical="top" wrapText="1"/>
      <protection locked="0"/>
    </xf>
    <xf numFmtId="0" fontId="23" fillId="0" borderId="0" xfId="0" applyFont="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8" fillId="0" borderId="7" xfId="0" applyFont="1" applyBorder="1" applyAlignment="1" applyProtection="1">
      <alignment horizontal="right"/>
      <protection locked="0"/>
    </xf>
    <xf numFmtId="0" fontId="8" fillId="0" borderId="10" xfId="0" applyFont="1" applyBorder="1" applyAlignment="1" applyProtection="1">
      <alignment horizontal="right"/>
      <protection locked="0"/>
    </xf>
    <xf numFmtId="0" fontId="0" fillId="10" borderId="17" xfId="0" applyFill="1" applyBorder="1" applyAlignment="1" applyProtection="1">
      <alignment horizontal="center"/>
      <protection locked="0"/>
    </xf>
    <xf numFmtId="0" fontId="0" fillId="0" borderId="48" xfId="0" applyBorder="1" applyAlignment="1" applyProtection="1">
      <alignment horizontal="left" wrapText="1"/>
      <protection locked="0"/>
    </xf>
    <xf numFmtId="0" fontId="0" fillId="0" borderId="49" xfId="0" applyBorder="1" applyAlignment="1" applyProtection="1">
      <alignment horizontal="left" wrapText="1"/>
      <protection locked="0"/>
    </xf>
    <xf numFmtId="0" fontId="0" fillId="0" borderId="67" xfId="0" applyBorder="1" applyAlignment="1" applyProtection="1">
      <alignment horizontal="left" wrapText="1"/>
      <protection locked="0"/>
    </xf>
    <xf numFmtId="0" fontId="0" fillId="0" borderId="65" xfId="0" applyBorder="1" applyAlignment="1" applyProtection="1">
      <alignment horizontal="left" vertical="top" wrapText="1"/>
      <protection locked="0"/>
    </xf>
    <xf numFmtId="0" fontId="0" fillId="0" borderId="19" xfId="0" applyBorder="1" applyAlignment="1" applyProtection="1">
      <alignment horizontal="center" wrapText="1"/>
      <protection locked="0"/>
    </xf>
    <xf numFmtId="0" fontId="26" fillId="0" borderId="56" xfId="0" applyFont="1" applyBorder="1" applyAlignment="1" applyProtection="1">
      <alignment horizontal="left" vertical="top" wrapText="1"/>
      <protection locked="0"/>
    </xf>
    <xf numFmtId="0" fontId="26" fillId="0" borderId="59" xfId="0" applyFont="1" applyBorder="1" applyAlignment="1" applyProtection="1">
      <alignment horizontal="left" vertical="top" wrapText="1"/>
      <protection locked="0"/>
    </xf>
    <xf numFmtId="0" fontId="26" fillId="0" borderId="63" xfId="0" applyFont="1" applyBorder="1" applyAlignment="1" applyProtection="1">
      <alignment horizontal="left" vertical="top" wrapText="1"/>
      <protection locked="0"/>
    </xf>
    <xf numFmtId="0" fontId="0" fillId="0" borderId="21" xfId="0" applyBorder="1" applyAlignment="1" applyProtection="1">
      <alignment horizontal="left" vertical="center" wrapText="1"/>
      <protection locked="0"/>
    </xf>
    <xf numFmtId="0" fontId="0" fillId="0" borderId="22" xfId="0" applyBorder="1" applyAlignment="1" applyProtection="1">
      <alignment horizontal="left" vertical="center" wrapText="1"/>
      <protection locked="0"/>
    </xf>
    <xf numFmtId="0" fontId="8" fillId="0" borderId="66" xfId="0" applyFont="1" applyBorder="1" applyAlignment="1" applyProtection="1">
      <alignment horizontal="right"/>
      <protection locked="0"/>
    </xf>
    <xf numFmtId="0" fontId="8" fillId="0" borderId="48" xfId="0" applyFont="1" applyBorder="1" applyAlignment="1" applyProtection="1">
      <alignment horizontal="left" wrapText="1"/>
      <protection locked="0"/>
    </xf>
    <xf numFmtId="0" fontId="8" fillId="0" borderId="49" xfId="0" applyFont="1" applyBorder="1" applyAlignment="1" applyProtection="1">
      <alignment horizontal="left" wrapText="1"/>
      <protection locked="0"/>
    </xf>
    <xf numFmtId="0" fontId="8" fillId="0" borderId="67" xfId="0" applyFont="1" applyBorder="1" applyAlignment="1" applyProtection="1">
      <alignment horizontal="left" wrapText="1"/>
      <protection locked="0"/>
    </xf>
    <xf numFmtId="0" fontId="26" fillId="0" borderId="56" xfId="0" applyFont="1" applyBorder="1" applyAlignment="1" applyProtection="1">
      <alignment vertical="top" wrapText="1"/>
      <protection locked="0"/>
    </xf>
    <xf numFmtId="0" fontId="26" fillId="0" borderId="59" xfId="0" applyFont="1" applyBorder="1" applyAlignment="1" applyProtection="1">
      <alignment vertical="top" wrapText="1"/>
      <protection locked="0"/>
    </xf>
    <xf numFmtId="0" fontId="26" fillId="0" borderId="63" xfId="0" applyFont="1" applyBorder="1" applyAlignment="1" applyProtection="1">
      <alignment vertical="top" wrapText="1"/>
      <protection locked="0"/>
    </xf>
    <xf numFmtId="0" fontId="26" fillId="0" borderId="68" xfId="0" applyFont="1" applyBorder="1" applyAlignment="1" applyProtection="1">
      <alignment vertical="top" wrapText="1"/>
      <protection locked="0"/>
    </xf>
    <xf numFmtId="0" fontId="26" fillId="0" borderId="69" xfId="0" applyFont="1" applyBorder="1" applyAlignment="1" applyProtection="1">
      <alignment vertical="top" wrapText="1"/>
      <protection locked="0"/>
    </xf>
    <xf numFmtId="0" fontId="26" fillId="0" borderId="70" xfId="0" applyFont="1" applyBorder="1" applyAlignment="1" applyProtection="1">
      <alignment vertical="top" wrapText="1"/>
      <protection locked="0"/>
    </xf>
    <xf numFmtId="0" fontId="0" fillId="0" borderId="0" xfId="0" applyBorder="1" applyAlignment="1" applyProtection="1">
      <alignment horizontal="center" wrapText="1"/>
      <protection locked="0"/>
    </xf>
    <xf numFmtId="0" fontId="26" fillId="0" borderId="57" xfId="0" applyFont="1" applyBorder="1" applyAlignment="1" applyProtection="1">
      <alignment wrapText="1"/>
      <protection locked="0"/>
    </xf>
    <xf numFmtId="0" fontId="26" fillId="0" borderId="60" xfId="0" applyFont="1" applyBorder="1" applyAlignment="1" applyProtection="1">
      <alignment wrapText="1"/>
      <protection locked="0"/>
    </xf>
    <xf numFmtId="0" fontId="0" fillId="0" borderId="0" xfId="0" applyBorder="1" applyAlignment="1" applyProtection="1">
      <alignment horizontal="left" vertical="top"/>
      <protection locked="0"/>
    </xf>
    <xf numFmtId="0" fontId="0" fillId="0" borderId="23" xfId="0" applyBorder="1" applyAlignment="1" applyProtection="1">
      <alignment horizontal="left" vertical="center" wrapText="1"/>
      <protection locked="0"/>
    </xf>
    <xf numFmtId="0" fontId="0" fillId="0" borderId="20" xfId="0" applyBorder="1" applyAlignment="1" applyProtection="1">
      <alignment horizontal="left" wrapText="1"/>
      <protection locked="0"/>
    </xf>
    <xf numFmtId="0" fontId="0" fillId="0" borderId="19" xfId="0" applyBorder="1" applyAlignment="1" applyProtection="1">
      <alignment horizontal="left" wrapText="1"/>
      <protection locked="0"/>
    </xf>
    <xf numFmtId="0" fontId="0" fillId="0" borderId="0" xfId="0" applyBorder="1" applyAlignment="1" applyProtection="1">
      <alignment wrapText="1"/>
      <protection locked="0"/>
    </xf>
    <xf numFmtId="0" fontId="0" fillId="0" borderId="0" xfId="0" applyBorder="1" applyAlignment="1" applyProtection="1">
      <alignment horizontal="left" wrapText="1"/>
      <protection locked="0"/>
    </xf>
    <xf numFmtId="0" fontId="26" fillId="0" borderId="57" xfId="0" applyFont="1" applyBorder="1" applyAlignment="1" applyProtection="1">
      <alignment horizontal="left" vertical="top" wrapText="1"/>
      <protection locked="0"/>
    </xf>
    <xf numFmtId="0" fontId="26" fillId="0" borderId="60" xfId="0" applyFont="1" applyBorder="1" applyAlignment="1" applyProtection="1">
      <alignment horizontal="left" vertical="top" wrapText="1"/>
      <protection locked="0"/>
    </xf>
    <xf numFmtId="0" fontId="26" fillId="0" borderId="65" xfId="0" applyFont="1" applyBorder="1" applyAlignment="1" applyProtection="1">
      <alignment horizontal="left" vertical="top" wrapText="1"/>
      <protection locked="0"/>
    </xf>
    <xf numFmtId="0" fontId="26" fillId="0" borderId="64" xfId="0" applyFont="1"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0" fillId="0" borderId="19" xfId="0" applyBorder="1" applyAlignment="1" applyProtection="1">
      <alignment horizontal="left"/>
      <protection locked="0"/>
    </xf>
    <xf numFmtId="0" fontId="0" fillId="0" borderId="56" xfId="0" applyBorder="1" applyAlignment="1" applyProtection="1">
      <alignment vertical="top" wrapText="1"/>
      <protection locked="0"/>
    </xf>
    <xf numFmtId="0" fontId="0" fillId="0" borderId="59" xfId="0" applyBorder="1" applyAlignment="1" applyProtection="1">
      <alignment vertical="top" wrapText="1"/>
      <protection locked="0"/>
    </xf>
    <xf numFmtId="0" fontId="0" fillId="0" borderId="63" xfId="0" applyBorder="1" applyAlignment="1" applyProtection="1">
      <alignment vertical="top" wrapText="1"/>
      <protection locked="0"/>
    </xf>
    <xf numFmtId="0" fontId="1" fillId="10" borderId="48" xfId="0" applyFont="1" applyFill="1" applyBorder="1" applyAlignment="1" applyProtection="1">
      <alignment horizontal="center" vertical="center" wrapText="1"/>
      <protection locked="0"/>
    </xf>
    <xf numFmtId="0" fontId="1" fillId="10" borderId="49" xfId="0" applyFont="1" applyFill="1" applyBorder="1" applyAlignment="1" applyProtection="1">
      <alignment horizontal="center" vertical="center" wrapText="1"/>
      <protection locked="0"/>
    </xf>
    <xf numFmtId="0" fontId="1" fillId="10" borderId="50" xfId="0" applyFont="1" applyFill="1" applyBorder="1" applyAlignment="1" applyProtection="1">
      <alignment horizontal="center" vertical="center" wrapText="1"/>
      <protection locked="0"/>
    </xf>
    <xf numFmtId="0" fontId="0" fillId="0" borderId="48" xfId="0" applyFont="1" applyFill="1" applyBorder="1" applyAlignment="1" applyProtection="1">
      <alignment horizontal="left" vertical="center" wrapText="1"/>
      <protection locked="0"/>
    </xf>
    <xf numFmtId="0" fontId="0" fillId="0" borderId="49" xfId="0" applyFont="1" applyFill="1" applyBorder="1" applyAlignment="1" applyProtection="1">
      <alignment horizontal="left" vertical="center" wrapText="1"/>
      <protection locked="0"/>
    </xf>
    <xf numFmtId="0" fontId="0" fillId="0" borderId="50" xfId="0" applyFont="1" applyFill="1" applyBorder="1" applyAlignment="1" applyProtection="1">
      <alignment horizontal="left" vertical="center" wrapText="1"/>
      <protection locked="0"/>
    </xf>
    <xf numFmtId="0" fontId="8" fillId="0" borderId="51" xfId="0" applyFont="1" applyBorder="1" applyAlignment="1" applyProtection="1">
      <alignment horizontal="left" vertical="center" wrapText="1"/>
      <protection locked="0"/>
    </xf>
    <xf numFmtId="0" fontId="0" fillId="0" borderId="52" xfId="0" applyBorder="1" applyAlignment="1" applyProtection="1">
      <alignment wrapText="1"/>
      <protection locked="0"/>
    </xf>
    <xf numFmtId="0" fontId="0" fillId="0" borderId="54"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1" xfId="0" applyBorder="1" applyAlignment="1" applyProtection="1">
      <alignment horizontal="left" vertical="center" wrapText="1"/>
      <protection locked="0"/>
    </xf>
    <xf numFmtId="0" fontId="0" fillId="0" borderId="19" xfId="0" applyFont="1" applyBorder="1" applyAlignment="1" applyProtection="1">
      <alignment horizontal="left" vertical="center"/>
      <protection locked="0"/>
    </xf>
    <xf numFmtId="0" fontId="0" fillId="0" borderId="0" xfId="0" applyFont="1" applyBorder="1" applyAlignment="1" applyProtection="1">
      <alignment horizontal="left" vertical="center"/>
      <protection locked="0"/>
    </xf>
    <xf numFmtId="0" fontId="21" fillId="0" borderId="0" xfId="0" applyFont="1" applyBorder="1" applyAlignment="1" applyProtection="1">
      <alignment horizontal="left" vertical="center"/>
      <protection locked="0"/>
    </xf>
    <xf numFmtId="0" fontId="0" fillId="0" borderId="20" xfId="0" applyBorder="1" applyAlignment="1" applyProtection="1">
      <alignment horizontal="left"/>
      <protection locked="0"/>
    </xf>
    <xf numFmtId="0" fontId="11" fillId="0" borderId="84" xfId="0" applyFont="1" applyBorder="1" applyAlignment="1" applyProtection="1">
      <alignment horizontal="left" vertical="top" wrapText="1"/>
      <protection locked="0"/>
    </xf>
    <xf numFmtId="0" fontId="11" fillId="0" borderId="13" xfId="0" applyFont="1" applyBorder="1" applyAlignment="1" applyProtection="1">
      <alignment horizontal="left" vertical="top" wrapText="1"/>
      <protection locked="0"/>
    </xf>
    <xf numFmtId="0" fontId="11" fillId="0" borderId="78" xfId="0" applyFont="1" applyBorder="1" applyAlignment="1" applyProtection="1">
      <alignment horizontal="left" vertical="top" wrapText="1"/>
      <protection locked="0"/>
    </xf>
    <xf numFmtId="0" fontId="8" fillId="0" borderId="48" xfId="0" applyFont="1" applyBorder="1" applyAlignment="1">
      <alignment horizontal="right"/>
    </xf>
    <xf numFmtId="0" fontId="8" fillId="0" borderId="49" xfId="0" applyFont="1" applyBorder="1" applyAlignment="1">
      <alignment horizontal="right"/>
    </xf>
    <xf numFmtId="0" fontId="8" fillId="0" borderId="67" xfId="0" applyFont="1" applyBorder="1" applyAlignment="1">
      <alignment horizontal="right"/>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0" fillId="0" borderId="19" xfId="0" applyBorder="1" applyAlignment="1">
      <alignment wrapText="1"/>
    </xf>
    <xf numFmtId="0" fontId="0" fillId="0" borderId="73" xfId="0" applyBorder="1" applyAlignment="1" applyProtection="1">
      <alignment horizontal="left" vertical="top" wrapText="1"/>
      <protection locked="0"/>
    </xf>
    <xf numFmtId="0" fontId="0" fillId="0" borderId="24" xfId="0" applyBorder="1" applyAlignment="1" applyProtection="1">
      <alignment horizontal="left" vertical="top" wrapText="1"/>
      <protection locked="0"/>
    </xf>
    <xf numFmtId="0" fontId="0" fillId="0" borderId="79" xfId="0" applyBorder="1" applyAlignment="1" applyProtection="1">
      <alignment horizontal="left" vertical="top" wrapText="1"/>
      <protection locked="0"/>
    </xf>
    <xf numFmtId="0" fontId="0" fillId="0" borderId="72" xfId="0" applyBorder="1" applyAlignment="1" applyProtection="1">
      <alignment horizontal="left" vertical="top" wrapText="1"/>
      <protection locked="0"/>
    </xf>
    <xf numFmtId="0" fontId="11" fillId="0" borderId="57" xfId="0" applyFont="1" applyBorder="1" applyAlignment="1" applyProtection="1">
      <alignment horizontal="left" vertical="top" wrapText="1"/>
      <protection locked="0"/>
    </xf>
    <xf numFmtId="0" fontId="11" fillId="0" borderId="60" xfId="0" applyFont="1" applyBorder="1" applyAlignment="1" applyProtection="1">
      <alignment horizontal="left" vertical="top" wrapText="1"/>
      <protection locked="0"/>
    </xf>
    <xf numFmtId="0" fontId="11" fillId="0" borderId="65" xfId="0" applyFont="1" applyBorder="1" applyAlignment="1" applyProtection="1">
      <alignment horizontal="left" vertical="top" wrapText="1"/>
      <protection locked="0"/>
    </xf>
    <xf numFmtId="0" fontId="11" fillId="0" borderId="64" xfId="0" applyFont="1" applyBorder="1" applyAlignment="1" applyProtection="1">
      <alignment horizontal="left" vertical="top" wrapText="1"/>
      <protection locked="0"/>
    </xf>
    <xf numFmtId="0" fontId="0" fillId="0" borderId="0" xfId="0" applyBorder="1" applyAlignment="1">
      <alignment wrapText="1"/>
    </xf>
    <xf numFmtId="0" fontId="0" fillId="0" borderId="20" xfId="0" applyBorder="1" applyAlignment="1">
      <alignment wrapText="1"/>
    </xf>
    <xf numFmtId="0" fontId="0" fillId="0" borderId="0" xfId="0" applyBorder="1" applyAlignment="1">
      <alignment horizontal="left" wrapText="1"/>
    </xf>
    <xf numFmtId="0" fontId="0" fillId="0" borderId="0" xfId="0" applyBorder="1" applyAlignment="1">
      <alignment horizontal="left" vertic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0" fillId="0" borderId="20" xfId="0" applyBorder="1" applyAlignment="1">
      <alignment horizontal="center" wrapText="1"/>
    </xf>
    <xf numFmtId="0" fontId="8" fillId="0" borderId="80" xfId="0" applyFont="1" applyBorder="1" applyAlignment="1">
      <alignment horizontal="right"/>
    </xf>
    <xf numFmtId="0" fontId="8" fillId="0" borderId="81" xfId="0" applyFont="1" applyBorder="1" applyAlignment="1">
      <alignment horizontal="right"/>
    </xf>
    <xf numFmtId="0" fontId="8" fillId="0" borderId="82" xfId="0" applyFont="1" applyBorder="1" applyAlignment="1">
      <alignment horizontal="right"/>
    </xf>
    <xf numFmtId="0" fontId="0" fillId="10" borderId="83" xfId="0" applyFill="1" applyBorder="1" applyAlignment="1">
      <alignment horizontal="center"/>
    </xf>
    <xf numFmtId="0" fontId="0" fillId="0" borderId="48" xfId="0" applyBorder="1" applyAlignment="1">
      <alignment horizontal="left" vertical="center" wrapText="1"/>
    </xf>
    <xf numFmtId="0" fontId="0" fillId="0" borderId="49" xfId="0" applyBorder="1" applyAlignment="1">
      <alignment horizontal="left" vertical="center" wrapText="1"/>
    </xf>
    <xf numFmtId="0" fontId="0" fillId="0" borderId="67" xfId="0" applyBorder="1" applyAlignment="1">
      <alignment horizontal="left" vertical="center" wrapText="1"/>
    </xf>
    <xf numFmtId="0" fontId="0" fillId="0" borderId="19" xfId="0" applyBorder="1" applyAlignment="1">
      <alignment horizontal="left" vertical="center" wrapText="1"/>
    </xf>
    <xf numFmtId="0" fontId="0" fillId="0" borderId="19" xfId="0" applyBorder="1" applyAlignment="1">
      <alignment horizontal="center" wrapText="1"/>
    </xf>
    <xf numFmtId="0" fontId="0" fillId="0" borderId="0" xfId="0" applyBorder="1" applyAlignment="1">
      <alignment horizontal="center" wrapText="1"/>
    </xf>
    <xf numFmtId="0" fontId="34" fillId="0" borderId="57" xfId="0" applyFont="1" applyBorder="1" applyAlignment="1" applyProtection="1">
      <alignment horizontal="left" vertical="top" wrapText="1"/>
      <protection locked="0"/>
    </xf>
    <xf numFmtId="0" fontId="34" fillId="0" borderId="60" xfId="0" applyFont="1" applyBorder="1" applyAlignment="1" applyProtection="1">
      <alignment horizontal="left" vertical="top" wrapText="1"/>
      <protection locked="0"/>
    </xf>
    <xf numFmtId="0" fontId="34" fillId="0" borderId="64" xfId="0" applyFont="1" applyBorder="1" applyAlignment="1" applyProtection="1">
      <alignment horizontal="left" vertical="top" wrapText="1"/>
      <protection locked="0"/>
    </xf>
    <xf numFmtId="0" fontId="0" fillId="0" borderId="79" xfId="0" applyBorder="1" applyAlignment="1">
      <alignment horizontal="left" vertical="center" wrapText="1"/>
    </xf>
    <xf numFmtId="0" fontId="0" fillId="0" borderId="59" xfId="0" applyBorder="1" applyAlignment="1">
      <alignment horizontal="left" vertical="center" wrapText="1"/>
    </xf>
    <xf numFmtId="0" fontId="0" fillId="0" borderId="66" xfId="0" applyBorder="1" applyAlignment="1">
      <alignment horizontal="left" vertical="center" wrapText="1"/>
    </xf>
    <xf numFmtId="0" fontId="23" fillId="0" borderId="19" xfId="0" applyFont="1" applyBorder="1" applyAlignment="1">
      <alignment horizontal="left" wrapText="1"/>
    </xf>
    <xf numFmtId="0" fontId="0" fillId="0" borderId="13" xfId="0" applyBorder="1" applyAlignment="1">
      <alignment horizontal="left" vertical="center" wrapText="1"/>
    </xf>
    <xf numFmtId="0" fontId="0" fillId="0" borderId="13" xfId="0" applyBorder="1" applyAlignment="1">
      <alignment horizontal="center" wrapText="1"/>
    </xf>
    <xf numFmtId="0" fontId="0" fillId="0" borderId="78" xfId="0" applyBorder="1" applyAlignment="1">
      <alignment horizontal="center" wrapText="1"/>
    </xf>
    <xf numFmtId="0" fontId="11" fillId="0" borderId="68" xfId="0" applyFont="1" applyBorder="1" applyAlignment="1" applyProtection="1">
      <alignment horizontal="left" vertical="top" wrapText="1"/>
      <protection locked="0"/>
    </xf>
    <xf numFmtId="0" fontId="11" fillId="0" borderId="69" xfId="0" applyFont="1" applyBorder="1" applyAlignment="1" applyProtection="1">
      <alignment horizontal="left" vertical="top" wrapText="1"/>
      <protection locked="0"/>
    </xf>
    <xf numFmtId="0" fontId="0" fillId="0" borderId="76" xfId="0" applyBorder="1" applyAlignment="1">
      <alignment horizontal="left" vertical="center" wrapText="1"/>
    </xf>
    <xf numFmtId="0" fontId="0" fillId="0" borderId="77" xfId="0"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10" borderId="17" xfId="0" applyFill="1" applyBorder="1" applyAlignment="1">
      <alignment horizontal="center"/>
    </xf>
    <xf numFmtId="0" fontId="0" fillId="0" borderId="74" xfId="0" applyBorder="1" applyAlignment="1">
      <alignment horizontal="left" vertical="center" wrapText="1"/>
    </xf>
    <xf numFmtId="0" fontId="3" fillId="0" borderId="73" xfId="0" applyFont="1" applyBorder="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72" xfId="0" applyFont="1" applyBorder="1" applyAlignment="1" applyProtection="1">
      <alignment horizontal="left" vertical="top" wrapText="1"/>
      <protection locked="0"/>
    </xf>
    <xf numFmtId="0" fontId="0" fillId="0" borderId="22" xfId="0" applyFill="1" applyBorder="1" applyAlignment="1">
      <alignment horizontal="left" vertical="center" wrapText="1"/>
    </xf>
    <xf numFmtId="0" fontId="0" fillId="0" borderId="23" xfId="0" applyFill="1" applyBorder="1" applyAlignment="1">
      <alignment horizontal="left" vertical="center" wrapText="1"/>
    </xf>
    <xf numFmtId="0" fontId="23" fillId="0" borderId="19" xfId="0" applyFont="1" applyFill="1" applyBorder="1" applyAlignment="1">
      <alignment horizontal="left" wrapText="1"/>
    </xf>
    <xf numFmtId="0" fontId="0" fillId="0" borderId="73" xfId="0" applyFill="1" applyBorder="1" applyAlignment="1" applyProtection="1">
      <alignment horizontal="left" vertical="top" wrapText="1"/>
      <protection locked="0"/>
    </xf>
    <xf numFmtId="0" fontId="0" fillId="0" borderId="24" xfId="0" applyFill="1" applyBorder="1" applyAlignment="1" applyProtection="1">
      <alignment horizontal="left" vertical="top" wrapText="1"/>
      <protection locked="0"/>
    </xf>
    <xf numFmtId="0" fontId="0" fillId="0" borderId="72" xfId="0" applyFill="1" applyBorder="1" applyAlignment="1" applyProtection="1">
      <alignment horizontal="left" vertical="top" wrapText="1"/>
      <protection locked="0"/>
    </xf>
    <xf numFmtId="0" fontId="11" fillId="0" borderId="57" xfId="0" applyFont="1" applyFill="1" applyBorder="1" applyAlignment="1" applyProtection="1">
      <alignment horizontal="left" vertical="top" wrapText="1"/>
      <protection locked="0"/>
    </xf>
    <xf numFmtId="0" fontId="11" fillId="0" borderId="60" xfId="0" applyFont="1" applyFill="1" applyBorder="1" applyAlignment="1" applyProtection="1">
      <alignment horizontal="left" vertical="top" wrapText="1"/>
      <protection locked="0"/>
    </xf>
    <xf numFmtId="0" fontId="11" fillId="0" borderId="64" xfId="0" applyFont="1"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20" xfId="0" applyFill="1" applyBorder="1" applyAlignment="1">
      <alignment horizontal="center" wrapText="1"/>
    </xf>
    <xf numFmtId="0" fontId="0" fillId="0" borderId="0" xfId="0" applyBorder="1" applyAlignment="1">
      <alignment horizontal="left" vertical="top" wrapText="1"/>
    </xf>
    <xf numFmtId="0" fontId="0" fillId="0" borderId="24" xfId="0" applyBorder="1" applyAlignment="1">
      <alignment horizontal="left" vertical="center" wrapText="1"/>
    </xf>
    <xf numFmtId="0" fontId="33" fillId="0" borderId="57" xfId="0" applyFont="1" applyBorder="1" applyAlignment="1" applyProtection="1">
      <alignment horizontal="left" vertical="top" wrapText="1"/>
      <protection locked="0"/>
    </xf>
    <xf numFmtId="0" fontId="33" fillId="0" borderId="60" xfId="0" applyFont="1" applyBorder="1" applyAlignment="1" applyProtection="1">
      <alignment horizontal="left" vertical="top" wrapText="1"/>
      <protection locked="0"/>
    </xf>
    <xf numFmtId="0" fontId="33" fillId="0" borderId="65" xfId="0" applyFont="1" applyBorder="1" applyAlignment="1" applyProtection="1">
      <alignment horizontal="left" vertical="top" wrapText="1"/>
      <protection locked="0"/>
    </xf>
    <xf numFmtId="0" fontId="33" fillId="0" borderId="64" xfId="0" applyFont="1" applyBorder="1" applyAlignment="1" applyProtection="1">
      <alignment horizontal="left" vertical="top" wrapText="1"/>
      <protection locked="0"/>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20" xfId="0" applyBorder="1" applyAlignment="1">
      <alignment horizontal="left" vertical="center"/>
    </xf>
    <xf numFmtId="0" fontId="0" fillId="0" borderId="0" xfId="0" applyFill="1" applyBorder="1" applyAlignment="1">
      <alignment horizontal="center"/>
    </xf>
    <xf numFmtId="0" fontId="0" fillId="0" borderId="0" xfId="0" applyBorder="1" applyAlignment="1">
      <alignment horizontal="center"/>
    </xf>
    <xf numFmtId="0" fontId="0" fillId="0" borderId="20" xfId="0" applyBorder="1" applyAlignment="1">
      <alignment horizontal="center"/>
    </xf>
    <xf numFmtId="0" fontId="23" fillId="0" borderId="56" xfId="0" applyFont="1" applyBorder="1" applyAlignment="1" applyProtection="1">
      <alignment horizontal="left" vertical="top" wrapText="1"/>
      <protection locked="0"/>
    </xf>
    <xf numFmtId="0" fontId="23" fillId="0" borderId="59" xfId="0" applyFont="1" applyBorder="1" applyAlignment="1" applyProtection="1">
      <alignment horizontal="left" vertical="top" wrapText="1"/>
      <protection locked="0"/>
    </xf>
    <xf numFmtId="0" fontId="35" fillId="0" borderId="57" xfId="0" applyFont="1" applyBorder="1" applyAlignment="1" applyProtection="1">
      <alignment horizontal="left" vertical="top" wrapText="1"/>
      <protection locked="0"/>
    </xf>
    <xf numFmtId="0" fontId="35" fillId="0" borderId="60" xfId="0" applyFont="1" applyBorder="1" applyAlignment="1" applyProtection="1">
      <alignment horizontal="left" vertical="top" wrapText="1"/>
      <protection locked="0"/>
    </xf>
    <xf numFmtId="0" fontId="35" fillId="0" borderId="65" xfId="0" applyFont="1" applyBorder="1" applyAlignment="1" applyProtection="1">
      <alignment horizontal="left" vertical="top" wrapText="1"/>
      <protection locked="0"/>
    </xf>
    <xf numFmtId="0" fontId="3" fillId="0" borderId="0" xfId="0" applyFont="1" applyAlignment="1">
      <alignment horizontal="left"/>
    </xf>
    <xf numFmtId="0" fontId="23" fillId="0" borderId="19" xfId="0" applyFont="1" applyBorder="1" applyAlignment="1">
      <alignment horizontal="left"/>
    </xf>
    <xf numFmtId="0" fontId="0" fillId="0" borderId="21" xfId="0" applyBorder="1" applyAlignment="1">
      <alignment vertical="center" wrapText="1"/>
    </xf>
    <xf numFmtId="0" fontId="0" fillId="0" borderId="22" xfId="0" applyBorder="1" applyAlignment="1">
      <alignment vertical="center" wrapText="1"/>
    </xf>
    <xf numFmtId="0" fontId="8" fillId="0" borderId="74" xfId="0" applyFont="1" applyBorder="1" applyAlignment="1" applyProtection="1">
      <alignment horizontal="right"/>
      <protection locked="0"/>
    </xf>
    <xf numFmtId="0" fontId="8" fillId="0" borderId="52" xfId="0" applyFont="1" applyBorder="1" applyAlignment="1" applyProtection="1">
      <alignment horizontal="right"/>
      <protection locked="0"/>
    </xf>
    <xf numFmtId="0" fontId="0" fillId="10" borderId="0" xfId="0" applyFill="1" applyBorder="1" applyAlignment="1">
      <alignment horizontal="center"/>
    </xf>
    <xf numFmtId="0" fontId="23" fillId="0" borderId="63" xfId="0" applyFont="1" applyBorder="1" applyAlignment="1" applyProtection="1">
      <alignment horizontal="left" vertical="top" wrapText="1"/>
      <protection locked="0"/>
    </xf>
    <xf numFmtId="0" fontId="0" fillId="0" borderId="20" xfId="0" applyBorder="1" applyAlignment="1">
      <alignment horizontal="center" vertical="top" wrapText="1"/>
    </xf>
    <xf numFmtId="0" fontId="23" fillId="0" borderId="0" xfId="0" applyFont="1" applyFill="1" applyBorder="1" applyAlignment="1">
      <alignment horizontal="left" wrapText="1"/>
    </xf>
    <xf numFmtId="0" fontId="0" fillId="0" borderId="24" xfId="0" applyBorder="1" applyAlignment="1" applyProtection="1">
      <alignment horizontal="left" vertical="center" wrapText="1"/>
      <protection locked="0"/>
    </xf>
    <xf numFmtId="0" fontId="0" fillId="0" borderId="24" xfId="0" applyFont="1" applyBorder="1" applyAlignment="1" applyProtection="1">
      <alignment horizontal="left" vertical="center" wrapText="1"/>
      <protection locked="0"/>
    </xf>
    <xf numFmtId="0" fontId="11" fillId="0" borderId="24" xfId="0" applyFont="1" applyBorder="1" applyAlignment="1" applyProtection="1">
      <alignment horizontal="left" vertical="top" wrapText="1"/>
      <protection locked="0"/>
    </xf>
    <xf numFmtId="0" fontId="0" fillId="0" borderId="22" xfId="0" applyFont="1" applyBorder="1" applyAlignment="1" applyProtection="1">
      <alignment horizontal="left" vertical="center" wrapText="1"/>
      <protection locked="0"/>
    </xf>
    <xf numFmtId="0" fontId="23" fillId="0" borderId="0" xfId="0" applyFont="1" applyBorder="1" applyAlignment="1" applyProtection="1">
      <alignment horizontal="left" wrapText="1"/>
      <protection locked="0"/>
    </xf>
    <xf numFmtId="0" fontId="35" fillId="0" borderId="64" xfId="0" applyFont="1" applyBorder="1" applyAlignment="1" applyProtection="1">
      <alignment horizontal="left" vertical="top" wrapText="1"/>
      <protection locked="0"/>
    </xf>
    <xf numFmtId="0" fontId="0" fillId="0" borderId="20" xfId="0" applyBorder="1" applyAlignment="1" applyProtection="1">
      <alignment horizontal="center" wrapText="1"/>
      <protection locked="0"/>
    </xf>
    <xf numFmtId="0" fontId="0" fillId="0" borderId="66" xfId="0" applyBorder="1" applyAlignment="1" applyProtection="1">
      <alignment horizontal="left" vertical="top" wrapText="1"/>
      <protection locked="0"/>
    </xf>
    <xf numFmtId="0" fontId="11" fillId="0" borderId="71" xfId="0" applyFont="1" applyBorder="1" applyAlignment="1" applyProtection="1">
      <alignment horizontal="left" vertical="top" wrapText="1"/>
      <protection locked="0"/>
    </xf>
    <xf numFmtId="0" fontId="0" fillId="0" borderId="20" xfId="0" applyBorder="1" applyAlignment="1" applyProtection="1">
      <alignment horizontal="left" vertical="center" wrapText="1"/>
      <protection locked="0"/>
    </xf>
    <xf numFmtId="0" fontId="8" fillId="0" borderId="21" xfId="0" applyFont="1" applyBorder="1" applyAlignment="1" applyProtection="1">
      <alignment horizontal="left" vertical="center" wrapText="1"/>
      <protection locked="0"/>
    </xf>
    <xf numFmtId="0" fontId="8" fillId="0" borderId="19" xfId="0" applyFont="1" applyBorder="1" applyAlignment="1" applyProtection="1">
      <alignment horizontal="left" vertical="center" wrapText="1"/>
      <protection locked="0"/>
    </xf>
    <xf numFmtId="0" fontId="8" fillId="0" borderId="55" xfId="0" applyFont="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8" fillId="0" borderId="19" xfId="0" applyFont="1" applyBorder="1" applyAlignment="1" applyProtection="1">
      <alignment vertical="center" wrapText="1"/>
      <protection locked="0"/>
    </xf>
    <xf numFmtId="0" fontId="0" fillId="0" borderId="56" xfId="0" applyFont="1" applyBorder="1" applyAlignment="1" applyProtection="1">
      <alignment horizontal="left" vertical="top" wrapText="1"/>
      <protection locked="0"/>
    </xf>
    <xf numFmtId="0" fontId="0" fillId="0" borderId="59" xfId="0" applyFont="1" applyBorder="1" applyAlignment="1" applyProtection="1">
      <alignment horizontal="left" vertical="top" wrapText="1"/>
      <protection locked="0"/>
    </xf>
    <xf numFmtId="0" fontId="0" fillId="0" borderId="63" xfId="0" applyFont="1" applyBorder="1" applyAlignment="1" applyProtection="1">
      <alignment horizontal="left" vertical="top" wrapText="1"/>
      <protection locked="0"/>
    </xf>
    <xf numFmtId="0" fontId="33" fillId="0" borderId="68" xfId="0" applyFont="1" applyBorder="1" applyAlignment="1" applyProtection="1">
      <alignment horizontal="center" vertical="center" wrapText="1"/>
      <protection locked="0"/>
    </xf>
    <xf numFmtId="0" fontId="33" fillId="0" borderId="69" xfId="0" applyFont="1" applyBorder="1" applyAlignment="1" applyProtection="1">
      <alignment horizontal="center" vertical="center" wrapText="1"/>
      <protection locked="0"/>
    </xf>
    <xf numFmtId="0" fontId="33" fillId="0" borderId="70" xfId="0" applyFont="1" applyBorder="1" applyAlignment="1" applyProtection="1">
      <alignment horizontal="center" vertical="center" wrapText="1"/>
      <protection locked="0"/>
    </xf>
    <xf numFmtId="0" fontId="8" fillId="0" borderId="0" xfId="0" applyFont="1" applyBorder="1" applyAlignment="1" applyProtection="1">
      <alignment vertical="center" wrapText="1"/>
      <protection locked="0"/>
    </xf>
    <xf numFmtId="0" fontId="8" fillId="0" borderId="20" xfId="0" applyFont="1" applyBorder="1" applyAlignment="1" applyProtection="1">
      <alignment vertical="center" wrapText="1"/>
      <protection locked="0"/>
    </xf>
    <xf numFmtId="0" fontId="0" fillId="0" borderId="22" xfId="0" applyBorder="1" applyAlignment="1" applyProtection="1">
      <alignment horizontal="left" vertical="center"/>
      <protection locked="0"/>
    </xf>
    <xf numFmtId="0" fontId="0" fillId="0" borderId="23" xfId="0" applyBorder="1" applyAlignment="1" applyProtection="1">
      <alignment horizontal="left" vertical="center"/>
      <protection locked="0"/>
    </xf>
    <xf numFmtId="0" fontId="10" fillId="0" borderId="73" xfId="3" applyBorder="1" applyAlignment="1" applyProtection="1">
      <alignment horizontal="left" vertical="top" wrapText="1"/>
      <protection locked="0"/>
    </xf>
    <xf numFmtId="0" fontId="8" fillId="0" borderId="23" xfId="0" applyFont="1" applyBorder="1" applyAlignment="1">
      <alignment horizontal="right" wrapText="1"/>
    </xf>
    <xf numFmtId="0" fontId="8" fillId="0" borderId="20" xfId="0" applyFont="1" applyBorder="1" applyAlignment="1">
      <alignment horizontal="right" wrapText="1"/>
    </xf>
    <xf numFmtId="0" fontId="34" fillId="0" borderId="71" xfId="0" applyFont="1" applyBorder="1" applyAlignment="1" applyProtection="1">
      <alignment horizontal="left" vertical="top" wrapText="1"/>
      <protection locked="0"/>
    </xf>
    <xf numFmtId="0" fontId="34" fillId="0" borderId="65" xfId="0" applyFont="1" applyBorder="1" applyAlignment="1" applyProtection="1">
      <alignment horizontal="left" vertical="top" wrapText="1"/>
      <protection locked="0"/>
    </xf>
    <xf numFmtId="0" fontId="0" fillId="0" borderId="21" xfId="0" applyBorder="1" applyAlignment="1">
      <alignment horizontal="left" vertical="top" wrapText="1"/>
    </xf>
    <xf numFmtId="0" fontId="0" fillId="0" borderId="19" xfId="0" applyBorder="1" applyAlignment="1">
      <alignment horizontal="left" vertical="top" wrapText="1"/>
    </xf>
    <xf numFmtId="0" fontId="0" fillId="0" borderId="55" xfId="0" applyBorder="1" applyAlignment="1">
      <alignment horizontal="left" vertical="top" wrapText="1"/>
    </xf>
    <xf numFmtId="0" fontId="0" fillId="0" borderId="73" xfId="3" applyFont="1" applyBorder="1" applyAlignment="1" applyProtection="1">
      <alignment horizontal="left" vertical="top" wrapText="1"/>
      <protection locked="0"/>
    </xf>
    <xf numFmtId="10" fontId="11" fillId="0" borderId="57" xfId="0" applyNumberFormat="1" applyFont="1" applyBorder="1" applyAlignment="1" applyProtection="1">
      <alignment horizontal="left" vertical="top" wrapText="1"/>
      <protection locked="0"/>
    </xf>
    <xf numFmtId="0" fontId="0" fillId="0" borderId="21" xfId="0" applyBorder="1" applyAlignment="1">
      <alignment horizontal="left" wrapText="1"/>
    </xf>
    <xf numFmtId="0" fontId="0" fillId="0" borderId="55" xfId="0" applyBorder="1" applyAlignment="1">
      <alignment horizontal="left" wrapText="1"/>
    </xf>
    <xf numFmtId="0" fontId="11" fillId="0" borderId="70" xfId="0" applyFont="1" applyBorder="1" applyAlignment="1" applyProtection="1">
      <alignment horizontal="left" vertical="top" wrapText="1"/>
      <protection locked="0"/>
    </xf>
    <xf numFmtId="0" fontId="8" fillId="0" borderId="23"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1" fillId="10" borderId="51" xfId="0" applyFont="1" applyFill="1" applyBorder="1" applyAlignment="1" applyProtection="1">
      <alignment horizontal="center" vertical="center" wrapText="1"/>
      <protection locked="0"/>
    </xf>
    <xf numFmtId="0" fontId="1" fillId="10" borderId="52" xfId="0" applyFont="1" applyFill="1" applyBorder="1" applyAlignment="1" applyProtection="1">
      <alignment horizontal="center" vertical="center" wrapText="1"/>
      <protection locked="0"/>
    </xf>
    <xf numFmtId="0" fontId="1" fillId="10" borderId="53" xfId="0" applyFont="1" applyFill="1" applyBorder="1" applyAlignment="1" applyProtection="1">
      <alignment horizontal="center" vertical="center" wrapText="1"/>
      <protection locked="0"/>
    </xf>
    <xf numFmtId="0" fontId="0" fillId="0" borderId="76" xfId="0" applyBorder="1" applyAlignment="1" applyProtection="1">
      <alignment horizontal="left" vertical="top" wrapText="1"/>
      <protection locked="0"/>
    </xf>
    <xf numFmtId="0" fontId="0" fillId="0" borderId="68" xfId="0" applyBorder="1" applyAlignment="1" applyProtection="1">
      <alignment horizontal="left" vertical="top" wrapText="1"/>
      <protection locked="0"/>
    </xf>
    <xf numFmtId="0" fontId="0" fillId="0" borderId="51" xfId="0" applyBorder="1" applyAlignment="1" applyProtection="1">
      <alignment horizontal="left" wrapText="1"/>
      <protection locked="0"/>
    </xf>
    <xf numFmtId="0" fontId="0" fillId="0" borderId="52" xfId="0" applyBorder="1" applyAlignment="1" applyProtection="1">
      <alignment horizontal="left" wrapText="1"/>
      <protection locked="0"/>
    </xf>
    <xf numFmtId="0" fontId="0" fillId="0" borderId="73" xfId="0" applyFont="1" applyBorder="1" applyAlignment="1" applyProtection="1">
      <alignment horizontal="left" vertical="top" wrapText="1"/>
      <protection locked="0"/>
    </xf>
    <xf numFmtId="0" fontId="0" fillId="0" borderId="24" xfId="0" applyFont="1" applyBorder="1" applyAlignment="1" applyProtection="1">
      <alignment horizontal="left" vertical="top" wrapText="1"/>
      <protection locked="0"/>
    </xf>
    <xf numFmtId="0" fontId="0" fillId="0" borderId="72" xfId="0" applyFont="1" applyBorder="1" applyAlignment="1" applyProtection="1">
      <alignment horizontal="left" vertical="top" wrapText="1"/>
      <protection locked="0"/>
    </xf>
    <xf numFmtId="0" fontId="36" fillId="0" borderId="57" xfId="0" applyFont="1" applyBorder="1" applyAlignment="1" applyProtection="1">
      <alignment horizontal="left" vertical="top" wrapText="1"/>
      <protection locked="0"/>
    </xf>
    <xf numFmtId="0" fontId="36" fillId="0" borderId="60" xfId="0" applyFont="1" applyBorder="1" applyAlignment="1" applyProtection="1">
      <alignment horizontal="left" vertical="top" wrapText="1"/>
      <protection locked="0"/>
    </xf>
    <xf numFmtId="0" fontId="36" fillId="0" borderId="64" xfId="0" applyFont="1" applyBorder="1" applyAlignment="1" applyProtection="1">
      <alignment horizontal="left" vertical="top" wrapText="1"/>
      <protection locked="0"/>
    </xf>
    <xf numFmtId="0" fontId="10" fillId="0" borderId="56" xfId="3" applyBorder="1" applyAlignment="1" applyProtection="1">
      <alignment vertical="top" wrapText="1"/>
      <protection locked="0"/>
    </xf>
    <xf numFmtId="0" fontId="0" fillId="0" borderId="66" xfId="0" applyBorder="1" applyAlignment="1" applyProtection="1">
      <alignment vertical="top" wrapText="1"/>
      <protection locked="0"/>
    </xf>
    <xf numFmtId="0" fontId="0" fillId="0" borderId="68" xfId="0" applyBorder="1" applyAlignment="1" applyProtection="1">
      <alignment vertical="top" wrapText="1"/>
      <protection locked="0"/>
    </xf>
    <xf numFmtId="0" fontId="0" fillId="0" borderId="69" xfId="0" applyBorder="1" applyAlignment="1" applyProtection="1">
      <alignment vertical="top" wrapText="1"/>
      <protection locked="0"/>
    </xf>
    <xf numFmtId="0" fontId="0" fillId="0" borderId="71" xfId="0" applyBorder="1" applyAlignment="1" applyProtection="1">
      <alignment vertical="top" wrapText="1"/>
      <protection locked="0"/>
    </xf>
    <xf numFmtId="0" fontId="8" fillId="0" borderId="48" xfId="0" applyFont="1" applyBorder="1" applyAlignment="1" applyProtection="1">
      <alignment horizontal="right" wrapText="1"/>
      <protection locked="0"/>
    </xf>
    <xf numFmtId="0" fontId="8" fillId="0" borderId="49"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57" xfId="0" applyBorder="1" applyAlignment="1" applyProtection="1">
      <alignment wrapText="1"/>
      <protection locked="0"/>
    </xf>
    <xf numFmtId="0" fontId="0" fillId="0" borderId="60" xfId="0" applyBorder="1" applyAlignment="1" applyProtection="1">
      <alignment wrapText="1"/>
      <protection locked="0"/>
    </xf>
    <xf numFmtId="0" fontId="0" fillId="0" borderId="65" xfId="0" applyBorder="1" applyAlignment="1" applyProtection="1">
      <alignment wrapText="1"/>
      <protection locked="0"/>
    </xf>
    <xf numFmtId="0" fontId="0" fillId="0" borderId="70" xfId="0" applyBorder="1" applyAlignment="1" applyProtection="1">
      <alignment vertical="top" wrapText="1"/>
      <protection locked="0"/>
    </xf>
    <xf numFmtId="0" fontId="0" fillId="0" borderId="21" xfId="0" applyBorder="1" applyAlignment="1" applyProtection="1">
      <alignment horizontal="left" wrapText="1"/>
      <protection locked="0"/>
    </xf>
    <xf numFmtId="0" fontId="0" fillId="0" borderId="55" xfId="0" applyBorder="1" applyAlignment="1" applyProtection="1">
      <alignment horizontal="left" wrapText="1"/>
      <protection locked="0"/>
    </xf>
    <xf numFmtId="0" fontId="0" fillId="0" borderId="21" xfId="0" applyFill="1" applyBorder="1" applyAlignment="1" applyProtection="1">
      <alignment horizontal="left" vertical="center" wrapText="1"/>
      <protection locked="0"/>
    </xf>
    <xf numFmtId="0" fontId="0" fillId="0" borderId="22" xfId="0" applyFill="1" applyBorder="1" applyAlignment="1" applyProtection="1">
      <alignment horizontal="left" vertical="center" wrapText="1"/>
      <protection locked="0"/>
    </xf>
    <xf numFmtId="0" fontId="1" fillId="10" borderId="48" xfId="0" applyFont="1" applyFill="1" applyBorder="1" applyAlignment="1" applyProtection="1">
      <alignment horizontal="center" wrapText="1"/>
      <protection locked="0"/>
    </xf>
    <xf numFmtId="0" fontId="1" fillId="10" borderId="49" xfId="0" applyFont="1" applyFill="1" applyBorder="1" applyAlignment="1" applyProtection="1">
      <alignment horizontal="center" wrapText="1"/>
      <protection locked="0"/>
    </xf>
    <xf numFmtId="0" fontId="1" fillId="10" borderId="50" xfId="0" applyFont="1" applyFill="1" applyBorder="1" applyAlignment="1" applyProtection="1">
      <alignment horizontal="center" wrapText="1"/>
      <protection locked="0"/>
    </xf>
    <xf numFmtId="0" fontId="0" fillId="0" borderId="19" xfId="0" applyBorder="1" applyAlignment="1" applyProtection="1">
      <alignment horizontal="left" vertical="center" wrapText="1"/>
      <protection locked="0"/>
    </xf>
    <xf numFmtId="0" fontId="0" fillId="0" borderId="26" xfId="0" applyBorder="1" applyAlignment="1" applyProtection="1">
      <alignment horizontal="left" vertical="center" wrapText="1"/>
      <protection locked="0"/>
    </xf>
    <xf numFmtId="0" fontId="0" fillId="0" borderId="55" xfId="0" applyBorder="1" applyAlignment="1" applyProtection="1">
      <alignment horizontal="left" vertical="center" wrapText="1"/>
      <protection locked="0"/>
    </xf>
    <xf numFmtId="0" fontId="3" fillId="0" borderId="68" xfId="0" applyFont="1" applyBorder="1" applyAlignment="1" applyProtection="1">
      <alignment vertical="top" wrapText="1"/>
      <protection locked="0"/>
    </xf>
    <xf numFmtId="0" fontId="3" fillId="0" borderId="69" xfId="0" applyFont="1" applyBorder="1" applyAlignment="1" applyProtection="1">
      <alignment vertical="top" wrapText="1"/>
      <protection locked="0"/>
    </xf>
    <xf numFmtId="0" fontId="3" fillId="0" borderId="70" xfId="0" applyFont="1" applyBorder="1" applyAlignment="1" applyProtection="1">
      <alignment vertical="top" wrapText="1"/>
      <protection locked="0"/>
    </xf>
    <xf numFmtId="0" fontId="0" fillId="0" borderId="57" xfId="0" applyBorder="1" applyAlignment="1" applyProtection="1">
      <alignment vertical="top" wrapText="1"/>
      <protection locked="0"/>
    </xf>
    <xf numFmtId="0" fontId="0" fillId="0" borderId="65" xfId="0" applyBorder="1" applyAlignment="1" applyProtection="1">
      <alignment vertical="top" wrapText="1"/>
      <protection locked="0"/>
    </xf>
    <xf numFmtId="0" fontId="0" fillId="0" borderId="60" xfId="0" applyBorder="1" applyAlignment="1" applyProtection="1">
      <alignment vertical="top" wrapText="1"/>
      <protection locked="0"/>
    </xf>
    <xf numFmtId="0" fontId="0" fillId="4" borderId="21" xfId="0" applyFill="1" applyBorder="1" applyAlignment="1" applyProtection="1">
      <alignment horizontal="left" vertical="top" wrapText="1"/>
      <protection locked="0"/>
    </xf>
    <xf numFmtId="0" fontId="0" fillId="4" borderId="22" xfId="0" applyFill="1" applyBorder="1" applyAlignment="1" applyProtection="1">
      <alignment horizontal="left" vertical="top" wrapText="1"/>
      <protection locked="0"/>
    </xf>
    <xf numFmtId="0" fontId="0" fillId="4" borderId="21" xfId="0" applyFill="1" applyBorder="1" applyAlignment="1" applyProtection="1">
      <alignment horizontal="left" vertical="center" wrapText="1"/>
      <protection locked="0"/>
    </xf>
    <xf numFmtId="0" fontId="0" fillId="4" borderId="22" xfId="0" applyFill="1" applyBorder="1" applyAlignment="1" applyProtection="1">
      <alignment horizontal="left" vertical="center" wrapText="1"/>
      <protection locked="0"/>
    </xf>
    <xf numFmtId="0" fontId="0" fillId="4" borderId="23" xfId="0" applyFill="1" applyBorder="1" applyAlignment="1" applyProtection="1">
      <alignment horizontal="left" vertical="center" wrapText="1"/>
      <protection locked="0"/>
    </xf>
    <xf numFmtId="0" fontId="0" fillId="0" borderId="64" xfId="0" applyBorder="1" applyAlignment="1" applyProtection="1">
      <alignment wrapText="1"/>
      <protection locked="0"/>
    </xf>
    <xf numFmtId="0" fontId="0" fillId="0" borderId="76" xfId="0" applyBorder="1" applyAlignment="1" applyProtection="1">
      <alignment horizontal="left" vertical="center" wrapText="1"/>
      <protection locked="0"/>
    </xf>
    <xf numFmtId="0" fontId="0" fillId="0" borderId="56" xfId="0" applyBorder="1" applyAlignment="1" applyProtection="1">
      <alignment horizontal="left" vertical="center" wrapText="1"/>
      <protection locked="0"/>
    </xf>
    <xf numFmtId="0" fontId="0" fillId="0" borderId="68" xfId="0" applyBorder="1" applyAlignment="1" applyProtection="1">
      <alignment horizontal="left" vertical="center" wrapText="1"/>
      <protection locked="0"/>
    </xf>
    <xf numFmtId="0" fontId="0" fillId="0" borderId="21" xfId="0" applyBorder="1"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8" fillId="5" borderId="29" xfId="0" applyFont="1" applyFill="1" applyBorder="1" applyAlignment="1">
      <alignment horizontal="center" vertical="center" wrapText="1"/>
    </xf>
    <xf numFmtId="0" fontId="8" fillId="5" borderId="34" xfId="0" applyFont="1" applyFill="1" applyBorder="1" applyAlignment="1">
      <alignment horizontal="center" vertical="center" wrapText="1"/>
    </xf>
    <xf numFmtId="0" fontId="8" fillId="5" borderId="21" xfId="0" applyFont="1" applyFill="1" applyBorder="1" applyAlignment="1">
      <alignment horizontal="center" wrapText="1"/>
    </xf>
    <xf numFmtId="0" fontId="8" fillId="5" borderId="19" xfId="0" applyFont="1" applyFill="1" applyBorder="1" applyAlignment="1">
      <alignment horizontal="center" wrapText="1"/>
    </xf>
    <xf numFmtId="0" fontId="8" fillId="5" borderId="26" xfId="0" applyFont="1" applyFill="1" applyBorder="1" applyAlignment="1">
      <alignment horizontal="center" wrapText="1"/>
    </xf>
    <xf numFmtId="0" fontId="10" fillId="0" borderId="22" xfId="3" applyBorder="1" applyAlignment="1">
      <alignment wrapText="1"/>
    </xf>
    <xf numFmtId="0" fontId="10" fillId="0" borderId="38" xfId="3" applyBorder="1" applyAlignment="1">
      <alignment wrapText="1"/>
    </xf>
    <xf numFmtId="49" fontId="11" fillId="0" borderId="22" xfId="3" applyNumberFormat="1" applyFont="1" applyBorder="1" applyAlignment="1">
      <alignment horizontal="center" wrapText="1"/>
    </xf>
    <xf numFmtId="49" fontId="11" fillId="0" borderId="38" xfId="0" applyNumberFormat="1" applyFont="1" applyBorder="1" applyAlignment="1">
      <alignment horizontal="center" wrapText="1"/>
    </xf>
    <xf numFmtId="0" fontId="10" fillId="0" borderId="84" xfId="3" applyBorder="1" applyAlignment="1">
      <alignment wrapText="1"/>
    </xf>
    <xf numFmtId="0" fontId="0" fillId="0" borderId="26" xfId="0" applyBorder="1" applyAlignment="1">
      <alignment wrapText="1"/>
    </xf>
    <xf numFmtId="0" fontId="10" fillId="0" borderId="22" xfId="3" applyBorder="1" applyAlignment="1">
      <alignment horizontal="center" wrapText="1"/>
    </xf>
    <xf numFmtId="0" fontId="10" fillId="0" borderId="0" xfId="3" applyBorder="1" applyAlignment="1">
      <alignment horizontal="center" wrapText="1"/>
    </xf>
    <xf numFmtId="0" fontId="10" fillId="0" borderId="38" xfId="3" applyBorder="1" applyAlignment="1">
      <alignment horizontal="center" wrapText="1"/>
    </xf>
    <xf numFmtId="0" fontId="12" fillId="0" borderId="0" xfId="0" applyFont="1" applyFill="1"/>
    <xf numFmtId="0" fontId="13" fillId="0" borderId="0" xfId="0" applyFont="1" applyFill="1" applyAlignment="1">
      <alignment wrapText="1"/>
    </xf>
    <xf numFmtId="0" fontId="12" fillId="0" borderId="0" xfId="0" applyFont="1" applyAlignment="1">
      <alignment horizontal="center"/>
    </xf>
    <xf numFmtId="0" fontId="8" fillId="5" borderId="21" xfId="0" applyFont="1" applyFill="1" applyBorder="1" applyAlignment="1">
      <alignment horizontal="center" vertical="center" wrapText="1"/>
    </xf>
    <xf numFmtId="0" fontId="8" fillId="5" borderId="26"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2" fillId="5" borderId="84"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8" fillId="5" borderId="32" xfId="0" applyFont="1" applyFill="1" applyBorder="1" applyAlignment="1">
      <alignment horizontal="center" vertical="center" wrapText="1"/>
    </xf>
    <xf numFmtId="0" fontId="8" fillId="5" borderId="28" xfId="0" applyFont="1" applyFill="1" applyBorder="1" applyAlignment="1">
      <alignment horizontal="center" vertical="center" wrapText="1"/>
    </xf>
    <xf numFmtId="0" fontId="8" fillId="5" borderId="33" xfId="0" applyFont="1" applyFill="1" applyBorder="1" applyAlignment="1">
      <alignment horizontal="center" vertical="center" wrapText="1"/>
    </xf>
    <xf numFmtId="0" fontId="0" fillId="0" borderId="45" xfId="0" applyFont="1" applyBorder="1" applyAlignment="1">
      <alignment horizontal="left" vertical="top" wrapText="1"/>
    </xf>
    <xf numFmtId="0" fontId="0" fillId="0" borderId="46" xfId="0" applyFont="1" applyBorder="1" applyAlignment="1">
      <alignment horizontal="left" vertical="top" wrapText="1"/>
    </xf>
    <xf numFmtId="0" fontId="0" fillId="0" borderId="47" xfId="0" applyFont="1" applyBorder="1" applyAlignment="1">
      <alignment horizontal="left" vertical="top" wrapText="1"/>
    </xf>
    <xf numFmtId="0" fontId="0" fillId="0" borderId="24" xfId="0" applyBorder="1" applyAlignment="1">
      <alignment horizontal="left" vertical="top" wrapText="1"/>
    </xf>
    <xf numFmtId="0" fontId="8" fillId="0" borderId="17" xfId="0" applyFont="1" applyBorder="1" applyAlignment="1">
      <alignment horizontal="left" vertical="top" wrapText="1"/>
    </xf>
    <xf numFmtId="0" fontId="8" fillId="0" borderId="0" xfId="0" applyFont="1" applyAlignment="1">
      <alignment horizontal="left" vertical="top" wrapText="1"/>
    </xf>
    <xf numFmtId="0" fontId="0" fillId="0" borderId="24" xfId="0" applyBorder="1" applyAlignment="1">
      <alignment horizontal="left" vertical="top"/>
    </xf>
    <xf numFmtId="0" fontId="8" fillId="0" borderId="0" xfId="0" applyFont="1" applyAlignment="1">
      <alignment horizontal="left" vertical="center" wrapText="1"/>
    </xf>
    <xf numFmtId="0" fontId="14" fillId="0" borderId="0" xfId="0" applyFont="1" applyAlignment="1">
      <alignment horizontal="center" vertical="center"/>
    </xf>
    <xf numFmtId="0" fontId="14" fillId="0" borderId="0" xfId="0" applyFont="1" applyAlignment="1">
      <alignment vertical="center" wrapText="1"/>
    </xf>
    <xf numFmtId="0" fontId="14" fillId="0" borderId="0" xfId="0" applyFont="1" applyAlignment="1">
      <alignment horizontal="left" vertical="center" wrapText="1"/>
    </xf>
  </cellXfs>
  <cellStyles count="5">
    <cellStyle name="Comma" xfId="4" builtinId="3"/>
    <cellStyle name="Hyperlink" xfId="3" builtinId="8"/>
    <cellStyle name="Normal" xfId="0" builtinId="0"/>
    <cellStyle name="Normal 2" xfId="2"/>
    <cellStyle name="Normal_Sheet1" xfId="1"/>
  </cellStyles>
  <dxfs count="109">
    <dxf>
      <border diagonalUp="0" diagonalDown="0">
        <left style="thin">
          <color indexed="12"/>
        </left>
        <right style="thin">
          <color indexed="12"/>
        </right>
        <top style="thin">
          <color indexed="12"/>
        </top>
        <bottom style="thin">
          <color indexed="12"/>
        </bottom>
      </border>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p>
        </c:rich>
      </c:tx>
      <c:layout>
        <c:manualLayout>
          <c:xMode val="edge"/>
          <c:yMode val="edge"/>
          <c:x val="0.23661681995632899"/>
          <c:y val="7.0112975008558712E-3"/>
        </c:manualLayout>
      </c:layout>
      <c:overlay val="0"/>
    </c:title>
    <c:autoTitleDeleted val="0"/>
    <c:plotArea>
      <c:layout>
        <c:manualLayout>
          <c:layoutTarget val="inner"/>
          <c:xMode val="edge"/>
          <c:yMode val="edge"/>
          <c:x val="0.19526101562361139"/>
          <c:y val="0.19336493386087933"/>
          <c:w val="0.59396656992089691"/>
          <c:h val="0.55412073490813651"/>
        </c:manualLayout>
      </c:layout>
      <c:areaChart>
        <c:grouping val="stacked"/>
        <c:varyColors val="0"/>
        <c:ser>
          <c:idx val="3"/>
          <c:order val="0"/>
          <c:tx>
            <c:strRef>
              <c:f>'Chart I - Financing'!$D$1</c:f>
              <c:strCache>
                <c:ptCount val="1"/>
                <c:pt idx="0">
                  <c:v>PEPFAR </c:v>
                </c:pt>
              </c:strCache>
            </c:strRef>
          </c:tx>
          <c:cat>
            <c:numRef>
              <c:f>'Chart I - Financing'!$A$2:$A$7</c:f>
              <c:numCache>
                <c:formatCode>General</c:formatCode>
                <c:ptCount val="6"/>
                <c:pt idx="0">
                  <c:v>2008</c:v>
                </c:pt>
                <c:pt idx="1">
                  <c:v>2009</c:v>
                </c:pt>
                <c:pt idx="2">
                  <c:v>2010</c:v>
                </c:pt>
                <c:pt idx="3">
                  <c:v>2011</c:v>
                </c:pt>
                <c:pt idx="4">
                  <c:v>2012</c:v>
                </c:pt>
                <c:pt idx="5">
                  <c:v>2013</c:v>
                </c:pt>
              </c:numCache>
            </c:numRef>
          </c:cat>
          <c:val>
            <c:numRef>
              <c:f>'Chart I - Financing'!$D$2:$D$7</c:f>
              <c:numCache>
                <c:formatCode>General</c:formatCode>
                <c:ptCount val="6"/>
                <c:pt idx="0">
                  <c:v>39</c:v>
                </c:pt>
                <c:pt idx="1">
                  <c:v>63.9</c:v>
                </c:pt>
                <c:pt idx="2">
                  <c:v>69.3</c:v>
                </c:pt>
                <c:pt idx="3">
                  <c:v>64.400000000000006</c:v>
                </c:pt>
                <c:pt idx="4">
                  <c:v>69.599999999999994</c:v>
                </c:pt>
                <c:pt idx="5">
                  <c:v>69.8</c:v>
                </c:pt>
              </c:numCache>
            </c:numRef>
          </c:val>
        </c:ser>
        <c:ser>
          <c:idx val="1"/>
          <c:order val="1"/>
          <c:tx>
            <c:strRef>
              <c:f>'Chart I - Financing'!$B$1</c:f>
              <c:strCache>
                <c:ptCount val="1"/>
                <c:pt idx="0">
                  <c:v>GVN *</c:v>
                </c:pt>
              </c:strCache>
            </c:strRef>
          </c:tx>
          <c:cat>
            <c:numRef>
              <c:f>'Chart I - Financing'!$A$2:$A$7</c:f>
              <c:numCache>
                <c:formatCode>General</c:formatCode>
                <c:ptCount val="6"/>
                <c:pt idx="0">
                  <c:v>2008</c:v>
                </c:pt>
                <c:pt idx="1">
                  <c:v>2009</c:v>
                </c:pt>
                <c:pt idx="2">
                  <c:v>2010</c:v>
                </c:pt>
                <c:pt idx="3">
                  <c:v>2011</c:v>
                </c:pt>
                <c:pt idx="4">
                  <c:v>2012</c:v>
                </c:pt>
                <c:pt idx="5">
                  <c:v>2013</c:v>
                </c:pt>
              </c:numCache>
            </c:numRef>
          </c:cat>
          <c:val>
            <c:numRef>
              <c:f>'Chart I - Financing'!$B$2:$B$7</c:f>
              <c:numCache>
                <c:formatCode>General</c:formatCode>
                <c:ptCount val="6"/>
                <c:pt idx="0">
                  <c:v>13.5</c:v>
                </c:pt>
                <c:pt idx="1">
                  <c:v>17.2</c:v>
                </c:pt>
                <c:pt idx="2">
                  <c:v>21.4</c:v>
                </c:pt>
                <c:pt idx="3">
                  <c:v>26.3</c:v>
                </c:pt>
                <c:pt idx="4">
                  <c:v>30.2</c:v>
                </c:pt>
                <c:pt idx="5">
                  <c:v>18.8</c:v>
                </c:pt>
              </c:numCache>
            </c:numRef>
          </c:val>
        </c:ser>
        <c:ser>
          <c:idx val="2"/>
          <c:order val="2"/>
          <c:tx>
            <c:strRef>
              <c:f>'Chart I - Financing'!$C$1</c:f>
              <c:strCache>
                <c:ptCount val="1"/>
                <c:pt idx="0">
                  <c:v>GFATM</c:v>
                </c:pt>
              </c:strCache>
            </c:strRef>
          </c:tx>
          <c:cat>
            <c:numRef>
              <c:f>'Chart I - Financing'!$A$2:$A$7</c:f>
              <c:numCache>
                <c:formatCode>General</c:formatCode>
                <c:ptCount val="6"/>
                <c:pt idx="0">
                  <c:v>2008</c:v>
                </c:pt>
                <c:pt idx="1">
                  <c:v>2009</c:v>
                </c:pt>
                <c:pt idx="2">
                  <c:v>2010</c:v>
                </c:pt>
                <c:pt idx="3">
                  <c:v>2011</c:v>
                </c:pt>
                <c:pt idx="4">
                  <c:v>2012</c:v>
                </c:pt>
                <c:pt idx="5">
                  <c:v>2013</c:v>
                </c:pt>
              </c:numCache>
            </c:numRef>
          </c:cat>
          <c:val>
            <c:numRef>
              <c:f>'Chart I - Financing'!$C$2:$C$7</c:f>
              <c:numCache>
                <c:formatCode>General</c:formatCode>
                <c:ptCount val="6"/>
                <c:pt idx="0">
                  <c:v>2.9</c:v>
                </c:pt>
                <c:pt idx="1">
                  <c:v>5.8</c:v>
                </c:pt>
                <c:pt idx="2">
                  <c:v>6.7</c:v>
                </c:pt>
                <c:pt idx="3">
                  <c:v>16.3</c:v>
                </c:pt>
                <c:pt idx="4">
                  <c:v>19.5</c:v>
                </c:pt>
                <c:pt idx="5" formatCode="#,##0.0">
                  <c:v>25.6</c:v>
                </c:pt>
              </c:numCache>
            </c:numRef>
          </c:val>
        </c:ser>
        <c:ser>
          <c:idx val="4"/>
          <c:order val="3"/>
          <c:tx>
            <c:strRef>
              <c:f>'Chart I - Financing'!$E$1</c:f>
              <c:strCache>
                <c:ptCount val="1"/>
                <c:pt idx="0">
                  <c:v>Other donors</c:v>
                </c:pt>
              </c:strCache>
            </c:strRef>
          </c:tx>
          <c:cat>
            <c:numRef>
              <c:f>'Chart I - Financing'!$A$2:$A$7</c:f>
              <c:numCache>
                <c:formatCode>General</c:formatCode>
                <c:ptCount val="6"/>
                <c:pt idx="0">
                  <c:v>2008</c:v>
                </c:pt>
                <c:pt idx="1">
                  <c:v>2009</c:v>
                </c:pt>
                <c:pt idx="2">
                  <c:v>2010</c:v>
                </c:pt>
                <c:pt idx="3">
                  <c:v>2011</c:v>
                </c:pt>
                <c:pt idx="4">
                  <c:v>2012</c:v>
                </c:pt>
                <c:pt idx="5">
                  <c:v>2013</c:v>
                </c:pt>
              </c:numCache>
            </c:numRef>
          </c:cat>
          <c:val>
            <c:numRef>
              <c:f>'Chart I - Financing'!$E$2:$E$7</c:f>
              <c:numCache>
                <c:formatCode>General</c:formatCode>
                <c:ptCount val="6"/>
                <c:pt idx="0">
                  <c:v>24.800000000000004</c:v>
                </c:pt>
                <c:pt idx="1">
                  <c:v>24.3</c:v>
                </c:pt>
                <c:pt idx="2">
                  <c:v>26.000000000000004</c:v>
                </c:pt>
                <c:pt idx="3">
                  <c:v>24.099999999999991</c:v>
                </c:pt>
                <c:pt idx="4">
                  <c:v>16.700000000000003</c:v>
                </c:pt>
                <c:pt idx="5" formatCode="#,##0.0">
                  <c:v>6</c:v>
                </c:pt>
              </c:numCache>
            </c:numRef>
          </c:val>
        </c:ser>
        <c:dLbls>
          <c:showLegendKey val="0"/>
          <c:showVal val="0"/>
          <c:showCatName val="0"/>
          <c:showSerName val="0"/>
          <c:showPercent val="0"/>
          <c:showBubbleSize val="0"/>
        </c:dLbls>
        <c:axId val="148827136"/>
        <c:axId val="146603392"/>
      </c:areaChart>
      <c:valAx>
        <c:axId val="146603392"/>
        <c:scaling>
          <c:orientation val="minMax"/>
        </c:scaling>
        <c:delete val="0"/>
        <c:axPos val="l"/>
        <c:majorGridlines/>
        <c:title>
          <c:tx>
            <c:rich>
              <a:bodyPr rot="-5400000" vert="horz"/>
              <a:lstStyle/>
              <a:p>
                <a:pPr>
                  <a:defRPr sz="800" b="0"/>
                </a:pPr>
                <a:r>
                  <a:rPr lang="en-US" sz="800" b="0"/>
                  <a:t>U.S. Dollars (millions)</a:t>
                </a:r>
              </a:p>
            </c:rich>
          </c:tx>
          <c:layout/>
          <c:overlay val="0"/>
        </c:title>
        <c:numFmt formatCode="General" sourceLinked="1"/>
        <c:majorTickMark val="out"/>
        <c:minorTickMark val="none"/>
        <c:tickLblPos val="nextTo"/>
        <c:txPr>
          <a:bodyPr/>
          <a:lstStyle/>
          <a:p>
            <a:pPr>
              <a:defRPr sz="800"/>
            </a:pPr>
            <a:endParaRPr lang="en-US"/>
          </a:p>
        </c:txPr>
        <c:crossAx val="148827136"/>
        <c:crosses val="autoZero"/>
        <c:crossBetween val="midCat"/>
      </c:valAx>
      <c:catAx>
        <c:axId val="148827136"/>
        <c:scaling>
          <c:orientation val="minMax"/>
        </c:scaling>
        <c:delete val="0"/>
        <c:axPos val="b"/>
        <c:numFmt formatCode="General" sourceLinked="1"/>
        <c:majorTickMark val="out"/>
        <c:minorTickMark val="none"/>
        <c:tickLblPos val="nextTo"/>
        <c:txPr>
          <a:bodyPr rot="0"/>
          <a:lstStyle/>
          <a:p>
            <a:pPr>
              <a:defRPr/>
            </a:pPr>
            <a:endParaRPr lang="en-US"/>
          </a:p>
        </c:txPr>
        <c:crossAx val="146603392"/>
        <c:crosses val="autoZero"/>
        <c:auto val="1"/>
        <c:lblAlgn val="ctr"/>
        <c:lblOffset val="100"/>
        <c:tickLblSkip val="1"/>
        <c:noMultiLvlLbl val="0"/>
      </c:catAx>
    </c:plotArea>
    <c:legend>
      <c:legendPos val="b"/>
      <c:layout>
        <c:manualLayout>
          <c:xMode val="edge"/>
          <c:yMode val="edge"/>
          <c:x val="4.999982225698086E-2"/>
          <c:y val="0.88832614516150288"/>
          <c:w val="0.9"/>
          <c:h val="0.10497368733430934"/>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a:t>
            </a:r>
          </a:p>
        </c:rich>
      </c:tx>
      <c:layout>
        <c:manualLayout>
          <c:xMode val="edge"/>
          <c:yMode val="edge"/>
          <c:x val="0.31530537889794202"/>
          <c:y val="1.3440748964245594E-2"/>
        </c:manualLayout>
      </c:layout>
      <c:overlay val="0"/>
    </c:title>
    <c:autoTitleDeleted val="0"/>
    <c:plotArea>
      <c:layout>
        <c:manualLayout>
          <c:layoutTarget val="inner"/>
          <c:xMode val="edge"/>
          <c:yMode val="edge"/>
          <c:x val="0.21463055420020777"/>
          <c:y val="0.19480351414406533"/>
          <c:w val="0.6938335845242708"/>
          <c:h val="0.57755815005882882"/>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910</c:v>
                </c:pt>
                <c:pt idx="1">
                  <c:v>990</c:v>
                </c:pt>
                <c:pt idx="2">
                  <c:v>1100</c:v>
                </c:pt>
                <c:pt idx="3">
                  <c:v>1190</c:v>
                </c:pt>
                <c:pt idx="4">
                  <c:v>1320</c:v>
                </c:pt>
                <c:pt idx="5">
                  <c:v>1470</c:v>
                </c:pt>
                <c:pt idx="6">
                  <c:v>1610</c:v>
                </c:pt>
                <c:pt idx="7">
                  <c:v>1740</c:v>
                </c:pt>
                <c:pt idx="8">
                  <c:v>1830</c:v>
                </c:pt>
                <c:pt idx="9">
                  <c:v>1920</c:v>
                </c:pt>
                <c:pt idx="10">
                  <c:v>2070</c:v>
                </c:pt>
                <c:pt idx="11">
                  <c:v>2220</c:v>
                </c:pt>
                <c:pt idx="12">
                  <c:v>2370</c:v>
                </c:pt>
                <c:pt idx="13">
                  <c:v>2550</c:v>
                </c:pt>
                <c:pt idx="14">
                  <c:v>2780</c:v>
                </c:pt>
                <c:pt idx="15">
                  <c:v>3050</c:v>
                </c:pt>
                <c:pt idx="16">
                  <c:v>3310</c:v>
                </c:pt>
                <c:pt idx="17">
                  <c:v>3580</c:v>
                </c:pt>
                <c:pt idx="18">
                  <c:v>3810</c:v>
                </c:pt>
                <c:pt idx="19">
                  <c:v>3950</c:v>
                </c:pt>
                <c:pt idx="20">
                  <c:v>4230</c:v>
                </c:pt>
                <c:pt idx="21">
                  <c:v>4510</c:v>
                </c:pt>
                <c:pt idx="22">
                  <c:v>4800</c:v>
                </c:pt>
              </c:numCache>
            </c:numRef>
          </c:val>
          <c:smooth val="0"/>
        </c:ser>
        <c:dLbls>
          <c:showLegendKey val="0"/>
          <c:showVal val="0"/>
          <c:showCatName val="0"/>
          <c:showSerName val="0"/>
          <c:showPercent val="0"/>
          <c:showBubbleSize val="0"/>
        </c:dLbls>
        <c:marker val="1"/>
        <c:smooth val="0"/>
        <c:axId val="171052416"/>
        <c:axId val="181056640"/>
      </c:lineChart>
      <c:catAx>
        <c:axId val="171052416"/>
        <c:scaling>
          <c:orientation val="minMax"/>
        </c:scaling>
        <c:delete val="0"/>
        <c:axPos val="b"/>
        <c:numFmt formatCode="General" sourceLinked="1"/>
        <c:majorTickMark val="out"/>
        <c:minorTickMark val="none"/>
        <c:tickLblPos val="nextTo"/>
        <c:txPr>
          <a:bodyPr rot="0"/>
          <a:lstStyle/>
          <a:p>
            <a:pPr>
              <a:defRPr sz="800"/>
            </a:pPr>
            <a:endParaRPr lang="en-US"/>
          </a:p>
        </c:txPr>
        <c:crossAx val="181056640"/>
        <c:crosses val="autoZero"/>
        <c:auto val="1"/>
        <c:lblAlgn val="ctr"/>
        <c:lblOffset val="100"/>
        <c:tickLblSkip val="4"/>
        <c:tickMarkSkip val="2"/>
        <c:noMultiLvlLbl val="0"/>
      </c:catAx>
      <c:valAx>
        <c:axId val="181056640"/>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17105241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294"/>
          <c:y val="6.1538461538461542E-2"/>
        </c:manualLayout>
      </c:layout>
      <c:overlay val="0"/>
    </c:title>
    <c:autoTitleDeleted val="0"/>
    <c:plotArea>
      <c:layout>
        <c:manualLayout>
          <c:layoutTarget val="inner"/>
          <c:xMode val="edge"/>
          <c:yMode val="edge"/>
          <c:x val="0.17838648839019722"/>
          <c:y val="0.19595342889831074"/>
          <c:w val="0.65975491388499952"/>
          <c:h val="0.51837243421495394"/>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c:formatCode>
                <c:ptCount val="23"/>
                <c:pt idx="0">
                  <c:v>0</c:v>
                </c:pt>
                <c:pt idx="1">
                  <c:v>0</c:v>
                </c:pt>
                <c:pt idx="2">
                  <c:v>0</c:v>
                </c:pt>
                <c:pt idx="3">
                  <c:v>0</c:v>
                </c:pt>
                <c:pt idx="4">
                  <c:v>0</c:v>
                </c:pt>
                <c:pt idx="5">
                  <c:v>0</c:v>
                </c:pt>
                <c:pt idx="6">
                  <c:v>0</c:v>
                </c:pt>
                <c:pt idx="7" formatCode="General">
                  <c:v>0.1</c:v>
                </c:pt>
                <c:pt idx="8" formatCode="General">
                  <c:v>0.2</c:v>
                </c:pt>
                <c:pt idx="9" formatCode="General">
                  <c:v>0.2</c:v>
                </c:pt>
                <c:pt idx="10" formatCode="General">
                  <c:v>0.3</c:v>
                </c:pt>
                <c:pt idx="11" formatCode="General">
                  <c:v>0.3</c:v>
                </c:pt>
                <c:pt idx="12" formatCode="General">
                  <c:v>0.3</c:v>
                </c:pt>
                <c:pt idx="13" formatCode="General">
                  <c:v>0.4</c:v>
                </c:pt>
                <c:pt idx="14" formatCode="General">
                  <c:v>0.4</c:v>
                </c:pt>
                <c:pt idx="15" formatCode="General">
                  <c:v>0.4</c:v>
                </c:pt>
                <c:pt idx="16" formatCode="General">
                  <c:v>0.4</c:v>
                </c:pt>
                <c:pt idx="17" formatCode="General">
                  <c:v>0.4</c:v>
                </c:pt>
                <c:pt idx="18" formatCode="General">
                  <c:v>0.4</c:v>
                </c:pt>
                <c:pt idx="19" formatCode="General">
                  <c:v>0.4</c:v>
                </c:pt>
                <c:pt idx="20" formatCode="General">
                  <c:v>0.4</c:v>
                </c:pt>
                <c:pt idx="21" formatCode="General">
                  <c:v>0.4</c:v>
                </c:pt>
                <c:pt idx="22" formatCode="General">
                  <c:v>0.4</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c:formatCode>
                <c:ptCount val="23"/>
                <c:pt idx="0">
                  <c:v>0</c:v>
                </c:pt>
                <c:pt idx="1">
                  <c:v>0</c:v>
                </c:pt>
                <c:pt idx="2">
                  <c:v>0</c:v>
                </c:pt>
                <c:pt idx="3">
                  <c:v>0</c:v>
                </c:pt>
                <c:pt idx="4" formatCode="General">
                  <c:v>0.01</c:v>
                </c:pt>
                <c:pt idx="5" formatCode="General">
                  <c:v>0.02</c:v>
                </c:pt>
                <c:pt idx="6" formatCode="General">
                  <c:v>0.03</c:v>
                </c:pt>
                <c:pt idx="7" formatCode="General">
                  <c:v>0.04</c:v>
                </c:pt>
                <c:pt idx="8" formatCode="General">
                  <c:v>0.06</c:v>
                </c:pt>
                <c:pt idx="9" formatCode="General">
                  <c:v>0.06</c:v>
                </c:pt>
                <c:pt idx="10" formatCode="General">
                  <c:v>7.0000000000000007E-2</c:v>
                </c:pt>
                <c:pt idx="11" formatCode="General">
                  <c:v>7.0000000000000007E-2</c:v>
                </c:pt>
                <c:pt idx="12" formatCode="General">
                  <c:v>0.06</c:v>
                </c:pt>
                <c:pt idx="13" formatCode="General">
                  <c:v>0.06</c:v>
                </c:pt>
                <c:pt idx="14" formatCode="General">
                  <c:v>0.06</c:v>
                </c:pt>
                <c:pt idx="15" formatCode="General">
                  <c:v>0.05</c:v>
                </c:pt>
                <c:pt idx="16" formatCode="General">
                  <c:v>0.04</c:v>
                </c:pt>
                <c:pt idx="17" formatCode="General">
                  <c:v>0.04</c:v>
                </c:pt>
                <c:pt idx="18" formatCode="General">
                  <c:v>0.04</c:v>
                </c:pt>
                <c:pt idx="19" formatCode="General">
                  <c:v>0.03</c:v>
                </c:pt>
                <c:pt idx="20" formatCode="General">
                  <c:v>0.03</c:v>
                </c:pt>
                <c:pt idx="21" formatCode="General">
                  <c:v>0.03</c:v>
                </c:pt>
                <c:pt idx="22" formatCode="General">
                  <c:v>0.03</c:v>
                </c:pt>
              </c:numCache>
            </c:numRef>
          </c:val>
          <c:smooth val="0"/>
        </c:ser>
        <c:dLbls>
          <c:showLegendKey val="0"/>
          <c:showVal val="0"/>
          <c:showCatName val="0"/>
          <c:showSerName val="0"/>
          <c:showPercent val="0"/>
          <c:showBubbleSize val="0"/>
        </c:dLbls>
        <c:marker val="1"/>
        <c:smooth val="0"/>
        <c:axId val="323417600"/>
        <c:axId val="323419136"/>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General</c:formatCode>
                <c:ptCount val="23"/>
                <c:pt idx="0">
                  <c:v>2800</c:v>
                </c:pt>
                <c:pt idx="1">
                  <c:v>4300</c:v>
                </c:pt>
                <c:pt idx="2">
                  <c:v>6600</c:v>
                </c:pt>
                <c:pt idx="3">
                  <c:v>9700</c:v>
                </c:pt>
                <c:pt idx="4" formatCode="@">
                  <c:v>14000</c:v>
                </c:pt>
                <c:pt idx="5" formatCode="@">
                  <c:v>21000</c:v>
                </c:pt>
                <c:pt idx="6" formatCode="@">
                  <c:v>31000</c:v>
                </c:pt>
                <c:pt idx="7" formatCode="@">
                  <c:v>46000</c:v>
                </c:pt>
                <c:pt idx="8" formatCode="@">
                  <c:v>68000</c:v>
                </c:pt>
                <c:pt idx="9" formatCode="@">
                  <c:v>93000</c:v>
                </c:pt>
                <c:pt idx="10" formatCode="@">
                  <c:v>120000</c:v>
                </c:pt>
                <c:pt idx="11" formatCode="@">
                  <c:v>140000</c:v>
                </c:pt>
                <c:pt idx="12" formatCode="@">
                  <c:v>170000</c:v>
                </c:pt>
                <c:pt idx="13" formatCode="@">
                  <c:v>190000</c:v>
                </c:pt>
                <c:pt idx="14" formatCode="@">
                  <c:v>200000</c:v>
                </c:pt>
                <c:pt idx="15" formatCode="@">
                  <c:v>210000</c:v>
                </c:pt>
                <c:pt idx="16" formatCode="@">
                  <c:v>220000</c:v>
                </c:pt>
                <c:pt idx="17" formatCode="@">
                  <c:v>230000</c:v>
                </c:pt>
                <c:pt idx="18" formatCode="@">
                  <c:v>230000</c:v>
                </c:pt>
                <c:pt idx="19" formatCode="@">
                  <c:v>240000</c:v>
                </c:pt>
                <c:pt idx="20" formatCode="@">
                  <c:v>240000</c:v>
                </c:pt>
                <c:pt idx="21" formatCode="@">
                  <c:v>250000</c:v>
                </c:pt>
                <c:pt idx="22" formatCode="@">
                  <c:v>250000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c:v>0</c:v>
                </c:pt>
                <c:pt idx="1">
                  <c:v>0</c:v>
                </c:pt>
                <c:pt idx="2">
                  <c:v>0</c:v>
                </c:pt>
                <c:pt idx="3">
                  <c:v>0</c:v>
                </c:pt>
                <c:pt idx="4">
                  <c:v>0</c:v>
                </c:pt>
                <c:pt idx="5">
                  <c:v>0</c:v>
                </c:pt>
                <c:pt idx="6">
                  <c:v>0</c:v>
                </c:pt>
                <c:pt idx="7" formatCode="General">
                  <c:v>1100</c:v>
                </c:pt>
                <c:pt idx="8" formatCode="General">
                  <c:v>1700</c:v>
                </c:pt>
                <c:pt idx="9" formatCode="General">
                  <c:v>2500</c:v>
                </c:pt>
                <c:pt idx="10" formatCode="General">
                  <c:v>3600</c:v>
                </c:pt>
                <c:pt idx="11" formatCode="General">
                  <c:v>5000</c:v>
                </c:pt>
                <c:pt idx="12" formatCode="General">
                  <c:v>6800</c:v>
                </c:pt>
                <c:pt idx="13" formatCode="General">
                  <c:v>8800</c:v>
                </c:pt>
                <c:pt idx="14">
                  <c:v>11000</c:v>
                </c:pt>
                <c:pt idx="15">
                  <c:v>13000</c:v>
                </c:pt>
                <c:pt idx="16">
                  <c:v>14000</c:v>
                </c:pt>
                <c:pt idx="17">
                  <c:v>14000</c:v>
                </c:pt>
                <c:pt idx="18">
                  <c:v>13000</c:v>
                </c:pt>
                <c:pt idx="19">
                  <c:v>12000</c:v>
                </c:pt>
                <c:pt idx="20">
                  <c:v>12000</c:v>
                </c:pt>
                <c:pt idx="21">
                  <c:v>12000</c:v>
                </c:pt>
                <c:pt idx="22">
                  <c:v>12000</c:v>
                </c:pt>
              </c:numCache>
            </c:numRef>
          </c:val>
          <c:smooth val="0"/>
        </c:ser>
        <c:dLbls>
          <c:showLegendKey val="0"/>
          <c:showVal val="0"/>
          <c:showCatName val="0"/>
          <c:showSerName val="0"/>
          <c:showPercent val="0"/>
          <c:showBubbleSize val="0"/>
        </c:dLbls>
        <c:marker val="1"/>
        <c:smooth val="0"/>
        <c:axId val="327914240"/>
        <c:axId val="327865472"/>
      </c:lineChart>
      <c:catAx>
        <c:axId val="323417600"/>
        <c:scaling>
          <c:orientation val="minMax"/>
        </c:scaling>
        <c:delete val="0"/>
        <c:axPos val="b"/>
        <c:numFmt formatCode="General" sourceLinked="1"/>
        <c:majorTickMark val="out"/>
        <c:minorTickMark val="none"/>
        <c:tickLblPos val="nextTo"/>
        <c:txPr>
          <a:bodyPr/>
          <a:lstStyle/>
          <a:p>
            <a:pPr>
              <a:defRPr sz="800"/>
            </a:pPr>
            <a:endParaRPr lang="en-US"/>
          </a:p>
        </c:txPr>
        <c:crossAx val="323419136"/>
        <c:crosses val="autoZero"/>
        <c:auto val="1"/>
        <c:lblAlgn val="ctr"/>
        <c:lblOffset val="100"/>
        <c:tickLblSkip val="4"/>
        <c:noMultiLvlLbl val="0"/>
      </c:catAx>
      <c:valAx>
        <c:axId val="323419136"/>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823E-2"/>
              <c:y val="0.17259034928326267"/>
            </c:manualLayout>
          </c:layout>
          <c:overlay val="0"/>
        </c:title>
        <c:numFmt formatCode="@" sourceLinked="1"/>
        <c:majorTickMark val="out"/>
        <c:minorTickMark val="none"/>
        <c:tickLblPos val="nextTo"/>
        <c:txPr>
          <a:bodyPr/>
          <a:lstStyle/>
          <a:p>
            <a:pPr>
              <a:defRPr sz="800"/>
            </a:pPr>
            <a:endParaRPr lang="en-US"/>
          </a:p>
        </c:txPr>
        <c:crossAx val="323417600"/>
        <c:crosses val="autoZero"/>
        <c:crossBetween val="between"/>
      </c:valAx>
      <c:valAx>
        <c:axId val="327865472"/>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542"/>
              <c:y val="0.15892419020509146"/>
            </c:manualLayout>
          </c:layout>
          <c:overlay val="0"/>
        </c:title>
        <c:numFmt formatCode="General" sourceLinked="1"/>
        <c:majorTickMark val="out"/>
        <c:minorTickMark val="none"/>
        <c:tickLblPos val="nextTo"/>
        <c:txPr>
          <a:bodyPr/>
          <a:lstStyle/>
          <a:p>
            <a:pPr>
              <a:defRPr sz="800"/>
            </a:pPr>
            <a:endParaRPr lang="en-US"/>
          </a:p>
        </c:txPr>
        <c:crossAx val="327914240"/>
        <c:crosses val="max"/>
        <c:crossBetween val="between"/>
        <c:dispUnits>
          <c:builtInUnit val="thousands"/>
        </c:dispUnits>
      </c:valAx>
      <c:catAx>
        <c:axId val="327914240"/>
        <c:scaling>
          <c:orientation val="minMax"/>
        </c:scaling>
        <c:delete val="1"/>
        <c:axPos val="b"/>
        <c:numFmt formatCode="General" sourceLinked="1"/>
        <c:majorTickMark val="out"/>
        <c:minorTickMark val="none"/>
        <c:tickLblPos val="nextTo"/>
        <c:crossAx val="327865472"/>
        <c:crosses val="autoZero"/>
        <c:auto val="1"/>
        <c:lblAlgn val="ctr"/>
        <c:lblOffset val="100"/>
        <c:noMultiLvlLbl val="0"/>
      </c:catAx>
    </c:plotArea>
    <c:legend>
      <c:legendPos val="b"/>
      <c:layout>
        <c:manualLayout>
          <c:xMode val="edge"/>
          <c:yMode val="edge"/>
          <c:x val="0.11971664512605119"/>
          <c:y val="0.814624302328949"/>
          <c:w val="0.83263816672264823"/>
          <c:h val="0.18537569767105094"/>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2"/>
          <c:y val="3.740847328784274E-2"/>
        </c:manualLayout>
      </c:layout>
      <c:overlay val="0"/>
    </c:title>
    <c:autoTitleDeleted val="0"/>
    <c:plotArea>
      <c:layout>
        <c:manualLayout>
          <c:layoutTarget val="inner"/>
          <c:xMode val="edge"/>
          <c:yMode val="edge"/>
          <c:x val="0.18646349488004141"/>
          <c:y val="0.17206572743594956"/>
          <c:w val="0.65559897970500169"/>
          <c:h val="0.62365159159071493"/>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66016700</c:v>
                </c:pt>
                <c:pt idx="1">
                  <c:v>67242400</c:v>
                </c:pt>
                <c:pt idx="2">
                  <c:v>68450100</c:v>
                </c:pt>
                <c:pt idx="3">
                  <c:v>69644500</c:v>
                </c:pt>
                <c:pt idx="4">
                  <c:v>70824500</c:v>
                </c:pt>
                <c:pt idx="5">
                  <c:v>71995500</c:v>
                </c:pt>
                <c:pt idx="6">
                  <c:v>73156700</c:v>
                </c:pt>
                <c:pt idx="7">
                  <c:v>74306900</c:v>
                </c:pt>
                <c:pt idx="8">
                  <c:v>75456300</c:v>
                </c:pt>
                <c:pt idx="9">
                  <c:v>76596700</c:v>
                </c:pt>
                <c:pt idx="10">
                  <c:v>77630900</c:v>
                </c:pt>
                <c:pt idx="11">
                  <c:v>78621000</c:v>
                </c:pt>
                <c:pt idx="12">
                  <c:v>79538700</c:v>
                </c:pt>
                <c:pt idx="13">
                  <c:v>80468400</c:v>
                </c:pt>
                <c:pt idx="14">
                  <c:v>81437700</c:v>
                </c:pt>
                <c:pt idx="15">
                  <c:v>82393500</c:v>
                </c:pt>
                <c:pt idx="16">
                  <c:v>83313000</c:v>
                </c:pt>
                <c:pt idx="17">
                  <c:v>84221100</c:v>
                </c:pt>
                <c:pt idx="18">
                  <c:v>85122300</c:v>
                </c:pt>
                <c:pt idx="19">
                  <c:v>86025000</c:v>
                </c:pt>
                <c:pt idx="20">
                  <c:v>86932500</c:v>
                </c:pt>
                <c:pt idx="21">
                  <c:v>87840000</c:v>
                </c:pt>
                <c:pt idx="22">
                  <c:v>88772900</c:v>
                </c:pt>
                <c:pt idx="23">
                  <c:v>89708900</c:v>
                </c:pt>
              </c:numCache>
            </c:numRef>
          </c:val>
          <c:smooth val="0"/>
        </c:ser>
        <c:dLbls>
          <c:showLegendKey val="0"/>
          <c:showVal val="0"/>
          <c:showCatName val="0"/>
          <c:showSerName val="0"/>
          <c:showPercent val="0"/>
          <c:showBubbleSize val="0"/>
        </c:dLbls>
        <c:marker val="1"/>
        <c:smooth val="0"/>
        <c:axId val="82841984"/>
        <c:axId val="82843520"/>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1.9003452048487099</c:v>
                </c:pt>
                <c:pt idx="1">
                  <c:v>1.83962606206029</c:v>
                </c:pt>
                <c:pt idx="2">
                  <c:v>1.7801011710480099</c:v>
                </c:pt>
                <c:pt idx="3">
                  <c:v>1.7298718194173901</c:v>
                </c:pt>
                <c:pt idx="4">
                  <c:v>1.6801255189639199</c:v>
                </c:pt>
                <c:pt idx="5">
                  <c:v>1.6398631025265</c:v>
                </c:pt>
                <c:pt idx="6">
                  <c:v>1.6000098826845</c:v>
                </c:pt>
                <c:pt idx="7">
                  <c:v>1.56000982785621</c:v>
                </c:pt>
                <c:pt idx="8">
                  <c:v>1.53498665657181</c:v>
                </c:pt>
                <c:pt idx="9">
                  <c:v>1.50003141446132</c:v>
                </c:pt>
                <c:pt idx="10">
                  <c:v>1.3411548927935999</c:v>
                </c:pt>
                <c:pt idx="11">
                  <c:v>1.2673295516119301</c:v>
                </c:pt>
                <c:pt idx="12">
                  <c:v>1.16048563454648</c:v>
                </c:pt>
                <c:pt idx="13">
                  <c:v>1.16208651059802</c:v>
                </c:pt>
                <c:pt idx="14">
                  <c:v>1.1973749979027299</c:v>
                </c:pt>
                <c:pt idx="15">
                  <c:v>1.16682395556989</c:v>
                </c:pt>
                <c:pt idx="16">
                  <c:v>1.10980491124798</c:v>
                </c:pt>
                <c:pt idx="17">
                  <c:v>1.0840884257827801</c:v>
                </c:pt>
                <c:pt idx="18">
                  <c:v>1.0643562225852901</c:v>
                </c:pt>
                <c:pt idx="19">
                  <c:v>1.0548905778569899</c:v>
                </c:pt>
                <c:pt idx="20">
                  <c:v>1.0494003765328499</c:v>
                </c:pt>
                <c:pt idx="21">
                  <c:v>1.03850223123478</c:v>
                </c:pt>
                <c:pt idx="22">
                  <c:v>1.0564445479775999</c:v>
                </c:pt>
                <c:pt idx="23">
                  <c:v>1.0488560522771599</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3.5579999999999998</c:v>
                </c:pt>
                <c:pt idx="1">
                  <c:v>3.4159999999999999</c:v>
                </c:pt>
                <c:pt idx="2">
                  <c:v>3.2549999999999999</c:v>
                </c:pt>
                <c:pt idx="3">
                  <c:v>3.0739999999999998</c:v>
                </c:pt>
                <c:pt idx="4">
                  <c:v>2.8780000000000001</c:v>
                </c:pt>
                <c:pt idx="5">
                  <c:v>2.6760000000000002</c:v>
                </c:pt>
                <c:pt idx="6">
                  <c:v>2.4820000000000002</c:v>
                </c:pt>
                <c:pt idx="7">
                  <c:v>2.3090000000000002</c:v>
                </c:pt>
                <c:pt idx="8">
                  <c:v>2.1659999999999999</c:v>
                </c:pt>
                <c:pt idx="9">
                  <c:v>2.0569999999999999</c:v>
                </c:pt>
                <c:pt idx="10">
                  <c:v>1.9830000000000001</c:v>
                </c:pt>
                <c:pt idx="11">
                  <c:v>1.94</c:v>
                </c:pt>
                <c:pt idx="12">
                  <c:v>1.9179999999999999</c:v>
                </c:pt>
                <c:pt idx="13">
                  <c:v>1.907</c:v>
                </c:pt>
                <c:pt idx="14">
                  <c:v>1.9019999999999999</c:v>
                </c:pt>
                <c:pt idx="15">
                  <c:v>1.897</c:v>
                </c:pt>
                <c:pt idx="16">
                  <c:v>1.889</c:v>
                </c:pt>
                <c:pt idx="17">
                  <c:v>1.877</c:v>
                </c:pt>
                <c:pt idx="18">
                  <c:v>1.8620000000000001</c:v>
                </c:pt>
                <c:pt idx="19">
                  <c:v>1.843</c:v>
                </c:pt>
                <c:pt idx="20">
                  <c:v>1.82</c:v>
                </c:pt>
                <c:pt idx="21">
                  <c:v>1.794</c:v>
                </c:pt>
                <c:pt idx="22">
                  <c:v>1.768</c:v>
                </c:pt>
              </c:numCache>
            </c:numRef>
          </c:val>
          <c:smooth val="0"/>
        </c:ser>
        <c:dLbls>
          <c:showLegendKey val="0"/>
          <c:showVal val="0"/>
          <c:showCatName val="0"/>
          <c:showSerName val="0"/>
          <c:showPercent val="0"/>
          <c:showBubbleSize val="0"/>
        </c:dLbls>
        <c:marker val="1"/>
        <c:smooth val="0"/>
        <c:axId val="82848000"/>
        <c:axId val="82846080"/>
      </c:lineChart>
      <c:catAx>
        <c:axId val="82841984"/>
        <c:scaling>
          <c:orientation val="minMax"/>
        </c:scaling>
        <c:delete val="0"/>
        <c:axPos val="b"/>
        <c:majorTickMark val="out"/>
        <c:minorTickMark val="none"/>
        <c:tickLblPos val="nextTo"/>
        <c:txPr>
          <a:bodyPr/>
          <a:lstStyle/>
          <a:p>
            <a:pPr>
              <a:defRPr sz="800"/>
            </a:pPr>
            <a:endParaRPr lang="en-US"/>
          </a:p>
        </c:txPr>
        <c:crossAx val="82843520"/>
        <c:crosses val="autoZero"/>
        <c:auto val="1"/>
        <c:lblAlgn val="ctr"/>
        <c:lblOffset val="100"/>
        <c:tickLblSkip val="4"/>
        <c:noMultiLvlLbl val="0"/>
      </c:catAx>
      <c:valAx>
        <c:axId val="82843520"/>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368E-2"/>
              <c:y val="0.27954729733447448"/>
            </c:manualLayout>
          </c:layout>
          <c:overlay val="0"/>
        </c:title>
        <c:numFmt formatCode="General" sourceLinked="1"/>
        <c:majorTickMark val="out"/>
        <c:minorTickMark val="none"/>
        <c:tickLblPos val="nextTo"/>
        <c:txPr>
          <a:bodyPr/>
          <a:lstStyle/>
          <a:p>
            <a:pPr>
              <a:defRPr sz="800"/>
            </a:pPr>
            <a:endParaRPr lang="en-US"/>
          </a:p>
        </c:txPr>
        <c:crossAx val="82841984"/>
        <c:crosses val="autoZero"/>
        <c:crossBetween val="between"/>
        <c:dispUnits>
          <c:builtInUnit val="millions"/>
        </c:dispUnits>
      </c:valAx>
      <c:valAx>
        <c:axId val="82846080"/>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649"/>
              <c:y val="0.16694101755359106"/>
            </c:manualLayout>
          </c:layout>
          <c:overlay val="0"/>
        </c:title>
        <c:numFmt formatCode="General" sourceLinked="1"/>
        <c:majorTickMark val="out"/>
        <c:minorTickMark val="none"/>
        <c:tickLblPos val="nextTo"/>
        <c:txPr>
          <a:bodyPr/>
          <a:lstStyle/>
          <a:p>
            <a:pPr>
              <a:defRPr sz="800"/>
            </a:pPr>
            <a:endParaRPr lang="en-US"/>
          </a:p>
        </c:txPr>
        <c:crossAx val="82848000"/>
        <c:crosses val="max"/>
        <c:crossBetween val="between"/>
        <c:majorUnit val="2"/>
      </c:valAx>
      <c:catAx>
        <c:axId val="82848000"/>
        <c:scaling>
          <c:orientation val="minMax"/>
        </c:scaling>
        <c:delete val="1"/>
        <c:axPos val="b"/>
        <c:majorTickMark val="out"/>
        <c:minorTickMark val="none"/>
        <c:tickLblPos val="nextTo"/>
        <c:crossAx val="82846080"/>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a:t>
            </a:r>
            <a:r>
              <a:rPr lang="en-US" sz="1000" baseline="0"/>
              <a:t> Treatment </a:t>
            </a:r>
            <a:r>
              <a:rPr lang="en-US" sz="1000"/>
              <a:t>Cascade</a:t>
            </a:r>
          </a:p>
        </c:rich>
      </c:tx>
      <c:layout/>
      <c:overlay val="0"/>
    </c:title>
    <c:autoTitleDeleted val="0"/>
    <c:plotArea>
      <c:layout>
        <c:manualLayout>
          <c:layoutTarget val="inner"/>
          <c:xMode val="edge"/>
          <c:yMode val="edge"/>
          <c:x val="0.19037414440841954"/>
          <c:y val="0.25191079185277276"/>
          <c:w val="0.78783936321685277"/>
          <c:h val="0.50554128102408247"/>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256817</c:v>
                </c:pt>
                <c:pt idx="2">
                  <c:v>89583</c:v>
                </c:pt>
              </c:numCache>
            </c:numRef>
          </c:val>
        </c:ser>
        <c:dLbls>
          <c:showLegendKey val="0"/>
          <c:showVal val="0"/>
          <c:showCatName val="0"/>
          <c:showSerName val="0"/>
          <c:showPercent val="0"/>
          <c:showBubbleSize val="0"/>
        </c:dLbls>
        <c:gapWidth val="150"/>
        <c:axId val="82855424"/>
        <c:axId val="82856960"/>
      </c:barChart>
      <c:catAx>
        <c:axId val="82855424"/>
        <c:scaling>
          <c:orientation val="minMax"/>
        </c:scaling>
        <c:delete val="0"/>
        <c:axPos val="b"/>
        <c:majorTickMark val="out"/>
        <c:minorTickMark val="none"/>
        <c:tickLblPos val="nextTo"/>
        <c:txPr>
          <a:bodyPr rot="0"/>
          <a:lstStyle/>
          <a:p>
            <a:pPr>
              <a:defRPr sz="800"/>
            </a:pPr>
            <a:endParaRPr lang="en-US"/>
          </a:p>
        </c:txPr>
        <c:crossAx val="82856960"/>
        <c:crosses val="autoZero"/>
        <c:auto val="1"/>
        <c:lblAlgn val="ctr"/>
        <c:lblOffset val="100"/>
        <c:noMultiLvlLbl val="0"/>
      </c:catAx>
      <c:valAx>
        <c:axId val="82856960"/>
        <c:scaling>
          <c:orientation val="minMax"/>
        </c:scaling>
        <c:delete val="0"/>
        <c:axPos val="l"/>
        <c:majorGridlines/>
        <c:numFmt formatCode="#,##0" sourceLinked="1"/>
        <c:majorTickMark val="out"/>
        <c:minorTickMark val="none"/>
        <c:tickLblPos val="nextTo"/>
        <c:txPr>
          <a:bodyPr/>
          <a:lstStyle/>
          <a:p>
            <a:pPr>
              <a:defRPr sz="800"/>
            </a:pPr>
            <a:endParaRPr lang="en-US"/>
          </a:p>
        </c:txPr>
        <c:crossAx val="82855424"/>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784"/>
          <c:y val="3.9305190660599898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-4.2516677177235923E-2</c:v>
                </c:pt>
                <c:pt idx="1">
                  <c:v>-4.3419827923525584E-2</c:v>
                </c:pt>
                <c:pt idx="2">
                  <c:v>-4.1942121988933316E-2</c:v>
                </c:pt>
                <c:pt idx="3">
                  <c:v>-4.3055009570300132E-2</c:v>
                </c:pt>
                <c:pt idx="4">
                  <c:v>-4.898300274234605E-2</c:v>
                </c:pt>
                <c:pt idx="5">
                  <c:v>-4.876854538342134E-2</c:v>
                </c:pt>
                <c:pt idx="6">
                  <c:v>-4.4709248111001028E-2</c:v>
                </c:pt>
                <c:pt idx="7">
                  <c:v>-3.8617267579897141E-2</c:v>
                </c:pt>
                <c:pt idx="8">
                  <c:v>-3.4477956893053961E-2</c:v>
                </c:pt>
                <c:pt idx="9">
                  <c:v>-3.0710411543511215E-2</c:v>
                </c:pt>
                <c:pt idx="10">
                  <c:v>-2.7328279304297546E-2</c:v>
                </c:pt>
                <c:pt idx="11">
                  <c:v>-2.0571786028394753E-2</c:v>
                </c:pt>
                <c:pt idx="12">
                  <c:v>-1.3140825161483929E-2</c:v>
                </c:pt>
                <c:pt idx="13">
                  <c:v>-7.8646068127435093E-3</c:v>
                </c:pt>
                <c:pt idx="14">
                  <c:v>-5.6314886129136725E-3</c:v>
                </c:pt>
                <c:pt idx="15">
                  <c:v>-4.1817739931997696E-3</c:v>
                </c:pt>
                <c:pt idx="16">
                  <c:v>-4.1020602945767443E-3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3.8080647848546326E-2</c:v>
                </c:pt>
                <c:pt idx="1">
                  <c:v>3.9182082004704792E-2</c:v>
                </c:pt>
                <c:pt idx="2">
                  <c:v>3.8348379690893462E-2</c:v>
                </c:pt>
                <c:pt idx="3">
                  <c:v>3.9908346908407437E-2</c:v>
                </c:pt>
                <c:pt idx="4">
                  <c:v>4.5974969342017315E-2</c:v>
                </c:pt>
                <c:pt idx="5">
                  <c:v>4.6355940236027265E-2</c:v>
                </c:pt>
                <c:pt idx="6">
                  <c:v>4.3276274759535605E-2</c:v>
                </c:pt>
                <c:pt idx="7">
                  <c:v>3.7386762955362633E-2</c:v>
                </c:pt>
                <c:pt idx="8">
                  <c:v>3.4847260279141382E-2</c:v>
                </c:pt>
                <c:pt idx="9">
                  <c:v>3.1673612491126941E-2</c:v>
                </c:pt>
                <c:pt idx="10">
                  <c:v>2.9761725403916545E-2</c:v>
                </c:pt>
                <c:pt idx="11">
                  <c:v>2.3910052719473985E-2</c:v>
                </c:pt>
                <c:pt idx="12">
                  <c:v>1.6372917530468118E-2</c:v>
                </c:pt>
                <c:pt idx="13">
                  <c:v>1.0386362031959659E-2</c:v>
                </c:pt>
                <c:pt idx="14">
                  <c:v>8.4540728620883972E-3</c:v>
                </c:pt>
                <c:pt idx="15">
                  <c:v>7.0381297905355855E-3</c:v>
                </c:pt>
                <c:pt idx="16">
                  <c:v>9.0215740249589404E-3</c:v>
                </c:pt>
              </c:numCache>
            </c:numRef>
          </c:val>
        </c:ser>
        <c:dLbls>
          <c:showLegendKey val="0"/>
          <c:showVal val="0"/>
          <c:showCatName val="0"/>
          <c:showSerName val="0"/>
          <c:showPercent val="0"/>
          <c:showBubbleSize val="0"/>
        </c:dLbls>
        <c:gapWidth val="0"/>
        <c:overlap val="100"/>
        <c:axId val="82865152"/>
        <c:axId val="82879616"/>
      </c:barChart>
      <c:catAx>
        <c:axId val="82865152"/>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82879616"/>
        <c:crosses val="autoZero"/>
        <c:auto val="1"/>
        <c:lblAlgn val="ctr"/>
        <c:lblOffset val="100"/>
        <c:tickLblSkip val="1"/>
        <c:noMultiLvlLbl val="0"/>
      </c:catAx>
      <c:valAx>
        <c:axId val="82879616"/>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82865152"/>
        <c:crosses val="autoZero"/>
        <c:crossBetween val="between"/>
        <c:minorUnit val="5.0000000000000024E-2"/>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c:formatCode>
                <c:ptCount val="23"/>
                <c:pt idx="0">
                  <c:v>0</c:v>
                </c:pt>
                <c:pt idx="1">
                  <c:v>0</c:v>
                </c:pt>
                <c:pt idx="2">
                  <c:v>0</c:v>
                </c:pt>
                <c:pt idx="3">
                  <c:v>0</c:v>
                </c:pt>
                <c:pt idx="4">
                  <c:v>0</c:v>
                </c:pt>
                <c:pt idx="5">
                  <c:v>0</c:v>
                </c:pt>
                <c:pt idx="6">
                  <c:v>0</c:v>
                </c:pt>
                <c:pt idx="7" formatCode="General">
                  <c:v>0.1</c:v>
                </c:pt>
                <c:pt idx="8" formatCode="General">
                  <c:v>0.2</c:v>
                </c:pt>
                <c:pt idx="9" formatCode="General">
                  <c:v>0.2</c:v>
                </c:pt>
                <c:pt idx="10" formatCode="General">
                  <c:v>0.3</c:v>
                </c:pt>
                <c:pt idx="11" formatCode="General">
                  <c:v>0.3</c:v>
                </c:pt>
                <c:pt idx="12" formatCode="General">
                  <c:v>0.3</c:v>
                </c:pt>
                <c:pt idx="13" formatCode="General">
                  <c:v>0.4</c:v>
                </c:pt>
                <c:pt idx="14" formatCode="General">
                  <c:v>0.4</c:v>
                </c:pt>
                <c:pt idx="15" formatCode="General">
                  <c:v>0.4</c:v>
                </c:pt>
                <c:pt idx="16" formatCode="General">
                  <c:v>0.4</c:v>
                </c:pt>
                <c:pt idx="17" formatCode="General">
                  <c:v>0.4</c:v>
                </c:pt>
                <c:pt idx="18" formatCode="General">
                  <c:v>0.4</c:v>
                </c:pt>
                <c:pt idx="19" formatCode="General">
                  <c:v>0.4</c:v>
                </c:pt>
                <c:pt idx="20" formatCode="General">
                  <c:v>0.4</c:v>
                </c:pt>
                <c:pt idx="21" formatCode="General">
                  <c:v>0.4</c:v>
                </c:pt>
                <c:pt idx="22" formatCode="General">
                  <c:v>0.4</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c:formatCode>
                <c:ptCount val="23"/>
                <c:pt idx="0">
                  <c:v>0</c:v>
                </c:pt>
                <c:pt idx="1">
                  <c:v>0</c:v>
                </c:pt>
                <c:pt idx="2">
                  <c:v>0</c:v>
                </c:pt>
                <c:pt idx="3">
                  <c:v>0</c:v>
                </c:pt>
                <c:pt idx="4" formatCode="General">
                  <c:v>0.01</c:v>
                </c:pt>
                <c:pt idx="5" formatCode="General">
                  <c:v>0.02</c:v>
                </c:pt>
                <c:pt idx="6" formatCode="General">
                  <c:v>0.03</c:v>
                </c:pt>
                <c:pt idx="7" formatCode="General">
                  <c:v>0.04</c:v>
                </c:pt>
                <c:pt idx="8" formatCode="General">
                  <c:v>0.06</c:v>
                </c:pt>
                <c:pt idx="9" formatCode="General">
                  <c:v>0.06</c:v>
                </c:pt>
                <c:pt idx="10" formatCode="General">
                  <c:v>7.0000000000000007E-2</c:v>
                </c:pt>
                <c:pt idx="11" formatCode="General">
                  <c:v>7.0000000000000007E-2</c:v>
                </c:pt>
                <c:pt idx="12" formatCode="General">
                  <c:v>0.06</c:v>
                </c:pt>
                <c:pt idx="13" formatCode="General">
                  <c:v>0.06</c:v>
                </c:pt>
                <c:pt idx="14" formatCode="General">
                  <c:v>0.06</c:v>
                </c:pt>
                <c:pt idx="15" formatCode="General">
                  <c:v>0.05</c:v>
                </c:pt>
                <c:pt idx="16" formatCode="General">
                  <c:v>0.04</c:v>
                </c:pt>
                <c:pt idx="17" formatCode="General">
                  <c:v>0.04</c:v>
                </c:pt>
                <c:pt idx="18" formatCode="General">
                  <c:v>0.04</c:v>
                </c:pt>
                <c:pt idx="19" formatCode="General">
                  <c:v>0.03</c:v>
                </c:pt>
                <c:pt idx="20" formatCode="General">
                  <c:v>0.03</c:v>
                </c:pt>
                <c:pt idx="21" formatCode="General">
                  <c:v>0.03</c:v>
                </c:pt>
                <c:pt idx="22" formatCode="General">
                  <c:v>0.03</c:v>
                </c:pt>
              </c:numCache>
            </c:numRef>
          </c:val>
          <c:smooth val="0"/>
        </c:ser>
        <c:dLbls>
          <c:showLegendKey val="0"/>
          <c:showVal val="0"/>
          <c:showCatName val="0"/>
          <c:showSerName val="0"/>
          <c:showPercent val="0"/>
          <c:showBubbleSize val="0"/>
        </c:dLbls>
        <c:marker val="1"/>
        <c:smooth val="0"/>
        <c:axId val="93961600"/>
        <c:axId val="93967488"/>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General</c:formatCode>
                <c:ptCount val="23"/>
                <c:pt idx="0">
                  <c:v>2800</c:v>
                </c:pt>
                <c:pt idx="1">
                  <c:v>4300</c:v>
                </c:pt>
                <c:pt idx="2">
                  <c:v>6600</c:v>
                </c:pt>
                <c:pt idx="3">
                  <c:v>9700</c:v>
                </c:pt>
                <c:pt idx="4" formatCode="@">
                  <c:v>14000</c:v>
                </c:pt>
                <c:pt idx="5" formatCode="@">
                  <c:v>21000</c:v>
                </c:pt>
                <c:pt idx="6" formatCode="@">
                  <c:v>31000</c:v>
                </c:pt>
                <c:pt idx="7" formatCode="@">
                  <c:v>46000</c:v>
                </c:pt>
                <c:pt idx="8" formatCode="@">
                  <c:v>68000</c:v>
                </c:pt>
                <c:pt idx="9" formatCode="@">
                  <c:v>93000</c:v>
                </c:pt>
                <c:pt idx="10" formatCode="@">
                  <c:v>120000</c:v>
                </c:pt>
                <c:pt idx="11" formatCode="@">
                  <c:v>140000</c:v>
                </c:pt>
                <c:pt idx="12" formatCode="@">
                  <c:v>170000</c:v>
                </c:pt>
                <c:pt idx="13" formatCode="@">
                  <c:v>190000</c:v>
                </c:pt>
                <c:pt idx="14" formatCode="@">
                  <c:v>200000</c:v>
                </c:pt>
                <c:pt idx="15" formatCode="@">
                  <c:v>210000</c:v>
                </c:pt>
                <c:pt idx="16" formatCode="@">
                  <c:v>220000</c:v>
                </c:pt>
                <c:pt idx="17" formatCode="@">
                  <c:v>230000</c:v>
                </c:pt>
                <c:pt idx="18" formatCode="@">
                  <c:v>230000</c:v>
                </c:pt>
                <c:pt idx="19" formatCode="@">
                  <c:v>240000</c:v>
                </c:pt>
                <c:pt idx="20" formatCode="@">
                  <c:v>240000</c:v>
                </c:pt>
                <c:pt idx="21" formatCode="@">
                  <c:v>250000</c:v>
                </c:pt>
                <c:pt idx="22" formatCode="@">
                  <c:v>250000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c:v>0</c:v>
                </c:pt>
                <c:pt idx="1">
                  <c:v>0</c:v>
                </c:pt>
                <c:pt idx="2">
                  <c:v>0</c:v>
                </c:pt>
                <c:pt idx="3">
                  <c:v>0</c:v>
                </c:pt>
                <c:pt idx="4">
                  <c:v>0</c:v>
                </c:pt>
                <c:pt idx="5">
                  <c:v>0</c:v>
                </c:pt>
                <c:pt idx="6">
                  <c:v>0</c:v>
                </c:pt>
                <c:pt idx="7" formatCode="General">
                  <c:v>1100</c:v>
                </c:pt>
                <c:pt idx="8" formatCode="General">
                  <c:v>1700</c:v>
                </c:pt>
                <c:pt idx="9" formatCode="General">
                  <c:v>2500</c:v>
                </c:pt>
                <c:pt idx="10" formatCode="General">
                  <c:v>3600</c:v>
                </c:pt>
                <c:pt idx="11" formatCode="General">
                  <c:v>5000</c:v>
                </c:pt>
                <c:pt idx="12" formatCode="General">
                  <c:v>6800</c:v>
                </c:pt>
                <c:pt idx="13" formatCode="General">
                  <c:v>8800</c:v>
                </c:pt>
                <c:pt idx="14">
                  <c:v>11000</c:v>
                </c:pt>
                <c:pt idx="15">
                  <c:v>13000</c:v>
                </c:pt>
                <c:pt idx="16">
                  <c:v>14000</c:v>
                </c:pt>
                <c:pt idx="17">
                  <c:v>14000</c:v>
                </c:pt>
                <c:pt idx="18">
                  <c:v>13000</c:v>
                </c:pt>
                <c:pt idx="19">
                  <c:v>12000</c:v>
                </c:pt>
                <c:pt idx="20">
                  <c:v>12000</c:v>
                </c:pt>
                <c:pt idx="21">
                  <c:v>12000</c:v>
                </c:pt>
                <c:pt idx="22">
                  <c:v>12000</c:v>
                </c:pt>
                <c:pt idx="23">
                  <c:v>12000</c:v>
                </c:pt>
              </c:numCache>
            </c:numRef>
          </c:val>
          <c:smooth val="0"/>
        </c:ser>
        <c:dLbls>
          <c:showLegendKey val="0"/>
          <c:showVal val="0"/>
          <c:showCatName val="0"/>
          <c:showSerName val="0"/>
          <c:showPercent val="0"/>
          <c:showBubbleSize val="0"/>
        </c:dLbls>
        <c:marker val="1"/>
        <c:smooth val="0"/>
        <c:axId val="94459008"/>
        <c:axId val="93969408"/>
      </c:lineChart>
      <c:catAx>
        <c:axId val="93961600"/>
        <c:scaling>
          <c:orientation val="minMax"/>
        </c:scaling>
        <c:delete val="0"/>
        <c:axPos val="b"/>
        <c:numFmt formatCode="General" sourceLinked="1"/>
        <c:majorTickMark val="out"/>
        <c:minorTickMark val="none"/>
        <c:tickLblPos val="nextTo"/>
        <c:crossAx val="93967488"/>
        <c:crosses val="autoZero"/>
        <c:auto val="1"/>
        <c:lblAlgn val="ctr"/>
        <c:lblOffset val="100"/>
        <c:noMultiLvlLbl val="0"/>
      </c:catAx>
      <c:valAx>
        <c:axId val="93967488"/>
        <c:scaling>
          <c:orientation val="minMax"/>
        </c:scaling>
        <c:delete val="0"/>
        <c:axPos val="l"/>
        <c:majorGridlines/>
        <c:title>
          <c:tx>
            <c:rich>
              <a:bodyPr rot="-5400000" vert="horz"/>
              <a:lstStyle/>
              <a:p>
                <a:pPr>
                  <a:defRPr/>
                </a:pPr>
                <a:r>
                  <a:rPr lang="en-US"/>
                  <a:t>Adult Prevelence/Incidence Rate (%)</a:t>
                </a:r>
              </a:p>
            </c:rich>
          </c:tx>
          <c:overlay val="0"/>
        </c:title>
        <c:numFmt formatCode="@" sourceLinked="1"/>
        <c:majorTickMark val="out"/>
        <c:minorTickMark val="none"/>
        <c:tickLblPos val="nextTo"/>
        <c:crossAx val="93961600"/>
        <c:crosses val="autoZero"/>
        <c:crossBetween val="between"/>
      </c:valAx>
      <c:valAx>
        <c:axId val="93969408"/>
        <c:scaling>
          <c:orientation val="minMax"/>
        </c:scaling>
        <c:delete val="0"/>
        <c:axPos val="r"/>
        <c:title>
          <c:tx>
            <c:rich>
              <a:bodyPr rot="-5400000" vert="horz"/>
              <a:lstStyle/>
              <a:p>
                <a:pPr>
                  <a:defRPr/>
                </a:pPr>
                <a:r>
                  <a:rPr lang="en-US"/>
                  <a:t>Total Cases</a:t>
                </a:r>
              </a:p>
            </c:rich>
          </c:tx>
          <c:overlay val="0"/>
        </c:title>
        <c:numFmt formatCode="General" sourceLinked="1"/>
        <c:majorTickMark val="out"/>
        <c:minorTickMark val="none"/>
        <c:tickLblPos val="nextTo"/>
        <c:crossAx val="94459008"/>
        <c:crosses val="max"/>
        <c:crossBetween val="between"/>
      </c:valAx>
      <c:catAx>
        <c:axId val="94459008"/>
        <c:scaling>
          <c:orientation val="minMax"/>
        </c:scaling>
        <c:delete val="1"/>
        <c:axPos val="b"/>
        <c:numFmt formatCode="General" sourceLinked="1"/>
        <c:majorTickMark val="out"/>
        <c:minorTickMark val="none"/>
        <c:tickLblPos val="nextTo"/>
        <c:crossAx val="93969408"/>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33"/>
          <c:y val="3.9900259822951763E-2"/>
        </c:manualLayout>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66016700</c:v>
                </c:pt>
                <c:pt idx="1">
                  <c:v>67242400</c:v>
                </c:pt>
                <c:pt idx="2">
                  <c:v>68450100</c:v>
                </c:pt>
                <c:pt idx="3">
                  <c:v>69644500</c:v>
                </c:pt>
                <c:pt idx="4">
                  <c:v>70824500</c:v>
                </c:pt>
                <c:pt idx="5">
                  <c:v>71995500</c:v>
                </c:pt>
                <c:pt idx="6">
                  <c:v>73156700</c:v>
                </c:pt>
                <c:pt idx="7">
                  <c:v>74306900</c:v>
                </c:pt>
                <c:pt idx="8">
                  <c:v>75456300</c:v>
                </c:pt>
                <c:pt idx="9">
                  <c:v>76596700</c:v>
                </c:pt>
                <c:pt idx="10">
                  <c:v>77630900</c:v>
                </c:pt>
                <c:pt idx="11">
                  <c:v>78621000</c:v>
                </c:pt>
                <c:pt idx="12">
                  <c:v>79538700</c:v>
                </c:pt>
                <c:pt idx="13">
                  <c:v>80468400</c:v>
                </c:pt>
                <c:pt idx="14">
                  <c:v>81437700</c:v>
                </c:pt>
                <c:pt idx="15">
                  <c:v>82393500</c:v>
                </c:pt>
                <c:pt idx="16">
                  <c:v>83313000</c:v>
                </c:pt>
                <c:pt idx="17">
                  <c:v>84221100</c:v>
                </c:pt>
                <c:pt idx="18">
                  <c:v>85122300</c:v>
                </c:pt>
                <c:pt idx="19">
                  <c:v>86025000</c:v>
                </c:pt>
                <c:pt idx="20">
                  <c:v>86932500</c:v>
                </c:pt>
                <c:pt idx="21">
                  <c:v>87840000</c:v>
                </c:pt>
                <c:pt idx="22">
                  <c:v>88772900</c:v>
                </c:pt>
                <c:pt idx="23">
                  <c:v>89708900</c:v>
                </c:pt>
              </c:numCache>
            </c:numRef>
          </c:val>
          <c:smooth val="0"/>
        </c:ser>
        <c:dLbls>
          <c:showLegendKey val="0"/>
          <c:showVal val="0"/>
          <c:showCatName val="0"/>
          <c:showSerName val="0"/>
          <c:showPercent val="0"/>
          <c:showBubbleSize val="0"/>
        </c:dLbls>
        <c:marker val="1"/>
        <c:smooth val="0"/>
        <c:axId val="97992704"/>
        <c:axId val="97994240"/>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3.5579999999999998</c:v>
                </c:pt>
                <c:pt idx="1">
                  <c:v>3.4159999999999999</c:v>
                </c:pt>
                <c:pt idx="2">
                  <c:v>3.2549999999999999</c:v>
                </c:pt>
                <c:pt idx="3">
                  <c:v>3.0739999999999998</c:v>
                </c:pt>
                <c:pt idx="4">
                  <c:v>2.8780000000000001</c:v>
                </c:pt>
                <c:pt idx="5">
                  <c:v>2.6760000000000002</c:v>
                </c:pt>
                <c:pt idx="6">
                  <c:v>2.4820000000000002</c:v>
                </c:pt>
                <c:pt idx="7">
                  <c:v>2.3090000000000002</c:v>
                </c:pt>
                <c:pt idx="8">
                  <c:v>2.1659999999999999</c:v>
                </c:pt>
                <c:pt idx="9">
                  <c:v>2.0569999999999999</c:v>
                </c:pt>
                <c:pt idx="10">
                  <c:v>1.9830000000000001</c:v>
                </c:pt>
                <c:pt idx="11">
                  <c:v>1.94</c:v>
                </c:pt>
                <c:pt idx="12">
                  <c:v>1.9179999999999999</c:v>
                </c:pt>
                <c:pt idx="13">
                  <c:v>1.907</c:v>
                </c:pt>
                <c:pt idx="14">
                  <c:v>1.9019999999999999</c:v>
                </c:pt>
                <c:pt idx="15">
                  <c:v>1.897</c:v>
                </c:pt>
                <c:pt idx="16">
                  <c:v>1.889</c:v>
                </c:pt>
                <c:pt idx="17">
                  <c:v>1.877</c:v>
                </c:pt>
                <c:pt idx="18">
                  <c:v>1.8620000000000001</c:v>
                </c:pt>
                <c:pt idx="19">
                  <c:v>1.843</c:v>
                </c:pt>
                <c:pt idx="20">
                  <c:v>1.82</c:v>
                </c:pt>
                <c:pt idx="21">
                  <c:v>1.794</c:v>
                </c:pt>
                <c:pt idx="22">
                  <c:v>1.768</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1.9003452048487099</c:v>
                </c:pt>
                <c:pt idx="1">
                  <c:v>1.83962606206029</c:v>
                </c:pt>
                <c:pt idx="2">
                  <c:v>1.7801011710480099</c:v>
                </c:pt>
                <c:pt idx="3">
                  <c:v>1.7298718194173901</c:v>
                </c:pt>
                <c:pt idx="4">
                  <c:v>1.6801255189639199</c:v>
                </c:pt>
                <c:pt idx="5">
                  <c:v>1.6398631025265</c:v>
                </c:pt>
                <c:pt idx="6">
                  <c:v>1.6000098826845</c:v>
                </c:pt>
                <c:pt idx="7">
                  <c:v>1.56000982785621</c:v>
                </c:pt>
                <c:pt idx="8">
                  <c:v>1.53498665657181</c:v>
                </c:pt>
                <c:pt idx="9">
                  <c:v>1.50003141446132</c:v>
                </c:pt>
                <c:pt idx="10">
                  <c:v>1.3411548927935999</c:v>
                </c:pt>
                <c:pt idx="11">
                  <c:v>1.2673295516119301</c:v>
                </c:pt>
                <c:pt idx="12">
                  <c:v>1.16048563454648</c:v>
                </c:pt>
                <c:pt idx="13">
                  <c:v>1.16208651059802</c:v>
                </c:pt>
                <c:pt idx="14">
                  <c:v>1.1973749979027299</c:v>
                </c:pt>
                <c:pt idx="15">
                  <c:v>1.16682395556989</c:v>
                </c:pt>
                <c:pt idx="16">
                  <c:v>1.10980491124798</c:v>
                </c:pt>
                <c:pt idx="17">
                  <c:v>1.0840884257827801</c:v>
                </c:pt>
                <c:pt idx="18">
                  <c:v>1.0643562225852901</c:v>
                </c:pt>
                <c:pt idx="19">
                  <c:v>1.0548905778569899</c:v>
                </c:pt>
                <c:pt idx="20">
                  <c:v>1.0494003765328499</c:v>
                </c:pt>
                <c:pt idx="21">
                  <c:v>1.03850223123478</c:v>
                </c:pt>
                <c:pt idx="22">
                  <c:v>1.0564445479775999</c:v>
                </c:pt>
                <c:pt idx="23">
                  <c:v>1.0488560522771599</c:v>
                </c:pt>
              </c:numCache>
            </c:numRef>
          </c:val>
          <c:smooth val="0"/>
        </c:ser>
        <c:dLbls>
          <c:showLegendKey val="0"/>
          <c:showVal val="0"/>
          <c:showCatName val="0"/>
          <c:showSerName val="0"/>
          <c:showPercent val="0"/>
          <c:showBubbleSize val="0"/>
        </c:dLbls>
        <c:marker val="1"/>
        <c:smooth val="0"/>
        <c:axId val="98002816"/>
        <c:axId val="98000896"/>
      </c:lineChart>
      <c:catAx>
        <c:axId val="97992704"/>
        <c:scaling>
          <c:orientation val="minMax"/>
        </c:scaling>
        <c:delete val="0"/>
        <c:axPos val="b"/>
        <c:majorTickMark val="out"/>
        <c:minorTickMark val="none"/>
        <c:tickLblPos val="nextTo"/>
        <c:crossAx val="97994240"/>
        <c:crosses val="autoZero"/>
        <c:auto val="1"/>
        <c:lblAlgn val="ctr"/>
        <c:lblOffset val="100"/>
        <c:tickLblSkip val="4"/>
        <c:noMultiLvlLbl val="0"/>
      </c:catAx>
      <c:valAx>
        <c:axId val="97994240"/>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27E-2"/>
              <c:y val="0.21602168228292323"/>
            </c:manualLayout>
          </c:layout>
          <c:overlay val="0"/>
        </c:title>
        <c:numFmt formatCode="General" sourceLinked="1"/>
        <c:majorTickMark val="out"/>
        <c:minorTickMark val="none"/>
        <c:tickLblPos val="nextTo"/>
        <c:crossAx val="97992704"/>
        <c:crosses val="autoZero"/>
        <c:crossBetween val="between"/>
        <c:dispUnits>
          <c:builtInUnit val="millions"/>
        </c:dispUnits>
      </c:valAx>
      <c:valAx>
        <c:axId val="98000896"/>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07"/>
              <c:y val="0.13504614711152491"/>
            </c:manualLayout>
          </c:layout>
          <c:overlay val="0"/>
        </c:title>
        <c:numFmt formatCode="General" sourceLinked="1"/>
        <c:majorTickMark val="out"/>
        <c:minorTickMark val="none"/>
        <c:tickLblPos val="nextTo"/>
        <c:crossAx val="98002816"/>
        <c:crosses val="max"/>
        <c:crossBetween val="between"/>
        <c:majorUnit val="2"/>
      </c:valAx>
      <c:catAx>
        <c:axId val="98002816"/>
        <c:scaling>
          <c:orientation val="minMax"/>
        </c:scaling>
        <c:delete val="1"/>
        <c:axPos val="b"/>
        <c:majorTickMark val="out"/>
        <c:minorTickMark val="none"/>
        <c:tickLblPos val="nextTo"/>
        <c:crossAx val="98000896"/>
        <c:crosses val="autoZero"/>
        <c:auto val="1"/>
        <c:lblAlgn val="ctr"/>
        <c:lblOffset val="100"/>
        <c:noMultiLvlLbl val="0"/>
      </c:catAx>
    </c:plotArea>
    <c:legend>
      <c:legendPos val="b"/>
      <c:layout>
        <c:manualLayout>
          <c:xMode val="edge"/>
          <c:yMode val="edge"/>
          <c:x val="5.0000073934420172E-2"/>
          <c:y val="0.89581162469459541"/>
          <c:w val="0.89999990072165426"/>
          <c:h val="0.10418837530540455"/>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checked="Checked"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checked="Checked"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checked="Checked"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checked="Checked" firstButton="1" fmlaLink="$I$34"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CheckBox"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checked="Checked"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checked="Checked" fmlaLink="$I$48" lockText="1" noThreeD="1"/>
</file>

<file path=xl/ctrlProps/ctrlProp48.xml><?xml version="1.0" encoding="utf-8"?>
<formControlPr xmlns="http://schemas.microsoft.com/office/spreadsheetml/2009/9/main" objectType="CheckBox" checked="Checked"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checked="Checked" fmlaLink="$I$56"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checked="Checked" fmlaLink="$I$58" lockText="1" noThreeD="1"/>
</file>

<file path=xl/ctrlProps/ctrlProp54.xml><?xml version="1.0" encoding="utf-8"?>
<formControlPr xmlns="http://schemas.microsoft.com/office/spreadsheetml/2009/9/main" objectType="CheckBox" fmlaLink="$I$59" lockText="1" noThreeD="1"/>
</file>

<file path=xl/ctrlProps/ctrlProp55.xml><?xml version="1.0" encoding="utf-8"?>
<formControlPr xmlns="http://schemas.microsoft.com/office/spreadsheetml/2009/9/main" objectType="CheckBox" checked="Checked"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checked="Checked"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firstButton="1" fmlaLink="$I$68"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CheckBox" checked="Checked" fmlaLink="$I$70" lockText="1" noThreeD="1"/>
</file>

<file path=xl/ctrlProps/ctrlProp69.xml><?xml version="1.0" encoding="utf-8"?>
<formControlPr xmlns="http://schemas.microsoft.com/office/spreadsheetml/2009/9/main" objectType="CheckBox" checked="Checked"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checked="Checked"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checked="Checked"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checked="Checked"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checked="Checked" fmlaLink="$I$91" lockText="1" noThreeD="1"/>
</file>

<file path=xl/ctrlProps/ctrlProp85.xml><?xml version="1.0" encoding="utf-8"?>
<formControlPr xmlns="http://schemas.microsoft.com/office/spreadsheetml/2009/9/main" objectType="CheckBox" checked="Checked"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fmlaLink="$I$98" lockText="1" noThreeD="1"/>
</file>

<file path=xl/ctrlProps/ctrlProp93.xml><?xml version="1.0" encoding="utf-8"?>
<formControlPr xmlns="http://schemas.microsoft.com/office/spreadsheetml/2009/9/main" objectType="CheckBox" fmlaLink="$I$99" lockText="1" noThreeD="1"/>
</file>

<file path=xl/ctrlProps/ctrlProp94.xml><?xml version="1.0" encoding="utf-8"?>
<formControlPr xmlns="http://schemas.microsoft.com/office/spreadsheetml/2009/9/main" objectType="CheckBox"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Radio" checked="Checked"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I$51" lockText="1" noThreeD="1"/>
</file>

<file path=xl/ctrlProps/ctrlProp129.xml><?xml version="1.0" encoding="utf-8"?>
<formControlPr xmlns="http://schemas.microsoft.com/office/spreadsheetml/2009/9/main" objectType="Radio" checked="Checked"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firstButton="1" fmlaLink="$I$70" lockText="1" noThreeD="1"/>
</file>

<file path=xl/ctrlProps/ctrlProp133.xml><?xml version="1.0" encoding="utf-8"?>
<formControlPr xmlns="http://schemas.microsoft.com/office/spreadsheetml/2009/9/main" objectType="Radio" checked="Checked"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checked="Checked" firstButton="1" fmlaLink="$I$75" lockText="1" noThreeD="1"/>
</file>

<file path=xl/ctrlProps/ctrlProp137.xml><?xml version="1.0" encoding="utf-8"?>
<formControlPr xmlns="http://schemas.microsoft.com/office/spreadsheetml/2009/9/main" objectType="Radio"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checked="Checked"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checked="Checked"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checked="Checked"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checked="Checked" firstButton="1" fmlaLink="$I$110" lockText="1" noThreeD="1"/>
</file>

<file path=xl/ctrlProps/ctrlProp157.xml><?xml version="1.0" encoding="utf-8"?>
<formControlPr xmlns="http://schemas.microsoft.com/office/spreadsheetml/2009/9/main" objectType="Radio" lockText="1" noThreeD="1"/>
</file>

<file path=xl/ctrlProps/ctrlProp158.xml><?xml version="1.0" encoding="utf-8"?>
<formControlPr xmlns="http://schemas.microsoft.com/office/spreadsheetml/2009/9/main" objectType="CheckBox" fmlaLink="$I$112" lockText="1" noThreeD="1"/>
</file>

<file path=xl/ctrlProps/ctrlProp159.xml><?xml version="1.0" encoding="utf-8"?>
<formControlPr xmlns="http://schemas.microsoft.com/office/spreadsheetml/2009/9/main" objectType="CheckBox" fmlaLink="$I$113" lockText="1" noThreeD="1"/>
</file>

<file path=xl/ctrlProps/ctrlProp160.xml><?xml version="1.0" encoding="utf-8"?>
<formControlPr xmlns="http://schemas.microsoft.com/office/spreadsheetml/2009/9/main" objectType="CheckBox" fmlaLink="$I$114" lockText="1" noThreeD="1"/>
</file>

<file path=xl/ctrlProps/ctrlProp161.xml><?xml version="1.0" encoding="utf-8"?>
<formControlPr xmlns="http://schemas.microsoft.com/office/spreadsheetml/2009/9/main" objectType="CheckBox" fmlaLink="$I$115" lockText="1" noThreeD="1"/>
</file>

<file path=xl/ctrlProps/ctrlProp162.xml><?xml version="1.0" encoding="utf-8"?>
<formControlPr xmlns="http://schemas.microsoft.com/office/spreadsheetml/2009/9/main" objectType="CheckBox" fmlaLink="$I$116" lockText="1" noThreeD="1"/>
</file>

<file path=xl/ctrlProps/ctrlProp163.xml><?xml version="1.0" encoding="utf-8"?>
<formControlPr xmlns="http://schemas.microsoft.com/office/spreadsheetml/2009/9/main" objectType="CheckBox" fmlaLink="$I$117" lockText="1" noThreeD="1"/>
</file>

<file path=xl/ctrlProps/ctrlProp164.xml><?xml version="1.0" encoding="utf-8"?>
<formControlPr xmlns="http://schemas.microsoft.com/office/spreadsheetml/2009/9/main" objectType="CheckBox" fmlaLink="$I$118" lockText="1" noThreeD="1"/>
</file>

<file path=xl/ctrlProps/ctrlProp165.xml><?xml version="1.0" encoding="utf-8"?>
<formControlPr xmlns="http://schemas.microsoft.com/office/spreadsheetml/2009/9/main" objectType="CheckBox" fmlaLink="$I$119" lockText="1" noThreeD="1"/>
</file>

<file path=xl/ctrlProps/ctrlProp166.xml><?xml version="1.0" encoding="utf-8"?>
<formControlPr xmlns="http://schemas.microsoft.com/office/spreadsheetml/2009/9/main" objectType="CheckBox" fmlaLink="$I$120" lockText="1" noThreeD="1"/>
</file>

<file path=xl/ctrlProps/ctrlProp167.xml><?xml version="1.0" encoding="utf-8"?>
<formControlPr xmlns="http://schemas.microsoft.com/office/spreadsheetml/2009/9/main" objectType="CheckBox"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firstButton="1" fmlaLink="$I$122" lockText="1" noThreeD="1"/>
</file>

<file path=xl/ctrlProps/ctrlProp170.xml><?xml version="1.0" encoding="utf-8"?>
<formControlPr xmlns="http://schemas.microsoft.com/office/spreadsheetml/2009/9/main" objectType="Radio" checked="Checked" lockText="1" noThreeD="1"/>
</file>

<file path=xl/ctrlProps/ctrlProp171.xml><?xml version="1.0" encoding="utf-8"?>
<formControlPr xmlns="http://schemas.microsoft.com/office/spreadsheetml/2009/9/main" objectType="CheckBox" checked="Checked" fmlaLink="$I$124" lockText="1" noThreeD="1"/>
</file>

<file path=xl/ctrlProps/ctrlProp172.xml><?xml version="1.0" encoding="utf-8"?>
<formControlPr xmlns="http://schemas.microsoft.com/office/spreadsheetml/2009/9/main" objectType="CheckBox" checked="Checked"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checked="Checked" lockText="1" noThreeD="1"/>
</file>

<file path=xl/ctrlProps/ctrlProp176.xml><?xml version="1.0" encoding="utf-8"?>
<formControlPr xmlns="http://schemas.microsoft.com/office/spreadsheetml/2009/9/main" objectType="Radio" lockText="1" noThreeD="1"/>
</file>

<file path=xl/ctrlProps/ctrlProp177.xml><?xml version="1.0" encoding="utf-8"?>
<formControlPr xmlns="http://schemas.microsoft.com/office/spreadsheetml/2009/9/main" objectType="CheckBox" fmlaLink="$I$130" lockText="1" noThreeD="1"/>
</file>

<file path=xl/ctrlProps/ctrlProp178.xml><?xml version="1.0" encoding="utf-8"?>
<formControlPr xmlns="http://schemas.microsoft.com/office/spreadsheetml/2009/9/main" objectType="CheckBox" fmlaLink="$I$131" lockText="1" noThreeD="1"/>
</file>

<file path=xl/ctrlProps/ctrlProp179.xml><?xml version="1.0" encoding="utf-8"?>
<formControlPr xmlns="http://schemas.microsoft.com/office/spreadsheetml/2009/9/main" objectType="CheckBox" fmlaLink="$I$132" lockText="1" noThreeD="1"/>
</file>

<file path=xl/ctrlProps/ctrlProp180.xml><?xml version="1.0" encoding="utf-8"?>
<formControlPr xmlns="http://schemas.microsoft.com/office/spreadsheetml/2009/9/main" objectType="CheckBox"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firstButton="1" fmlaLink="$I$138" lockText="1" noThreeD="1"/>
</file>

<file path=xl/ctrlProps/ctrlProp184.xml><?xml version="1.0" encoding="utf-8"?>
<formControlPr xmlns="http://schemas.microsoft.com/office/spreadsheetml/2009/9/main" objectType="Radio" checked="Checked" lockText="1" noThreeD="1"/>
</file>

<file path=xl/ctrlProps/ctrlProp185.xml><?xml version="1.0" encoding="utf-8"?>
<formControlPr xmlns="http://schemas.microsoft.com/office/spreadsheetml/2009/9/main" objectType="CheckBox" checked="Checked" fmlaLink="$I$140" lockText="1" noThreeD="1"/>
</file>

<file path=xl/ctrlProps/ctrlProp186.xml><?xml version="1.0" encoding="utf-8"?>
<formControlPr xmlns="http://schemas.microsoft.com/office/spreadsheetml/2009/9/main" objectType="CheckBox" checked="Checked" fmlaLink="$I$141" lockText="1" noThreeD="1"/>
</file>

<file path=xl/ctrlProps/ctrlProp187.xml><?xml version="1.0" encoding="utf-8"?>
<formControlPr xmlns="http://schemas.microsoft.com/office/spreadsheetml/2009/9/main" objectType="CheckBox" checked="Checked"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firstButton="1" fmlaLink="$I$143" lockText="1" noThreeD="1"/>
</file>

<file path=xl/ctrlProps/ctrlProp190.xml><?xml version="1.0" encoding="utf-8"?>
<formControlPr xmlns="http://schemas.microsoft.com/office/spreadsheetml/2009/9/main" objectType="Radio" lockText="1" noThreeD="1"/>
</file>

<file path=xl/ctrlProps/ctrlProp191.xml><?xml version="1.0" encoding="utf-8"?>
<formControlPr xmlns="http://schemas.microsoft.com/office/spreadsheetml/2009/9/main" objectType="Radio" checked="Checked" lockText="1" noThreeD="1"/>
</file>

<file path=xl/ctrlProps/ctrlProp192.xml><?xml version="1.0" encoding="utf-8"?>
<formControlPr xmlns="http://schemas.microsoft.com/office/spreadsheetml/2009/9/main" objectType="Radio"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7"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fmlaLink="$I$149" lockText="1" noThreeD="1"/>
</file>

<file path=xl/ctrlProps/ctrlProp197.xml><?xml version="1.0" encoding="utf-8"?>
<formControlPr xmlns="http://schemas.microsoft.com/office/spreadsheetml/2009/9/main" objectType="CheckBox" fmlaLink="$I$150" lockText="1" noThreeD="1"/>
</file>

<file path=xl/ctrlProps/ctrlProp198.xml><?xml version="1.0" encoding="utf-8"?>
<formControlPr xmlns="http://schemas.microsoft.com/office/spreadsheetml/2009/9/main" objectType="CheckBox" checked="Checked" fmlaLink="$I$151" lockText="1" noThreeD="1"/>
</file>

<file path=xl/ctrlProps/ctrlProp199.xml><?xml version="1.0" encoding="utf-8"?>
<formControlPr xmlns="http://schemas.microsoft.com/office/spreadsheetml/2009/9/main" objectType="CheckBox" checked="Checked" fmlaLink="$I$152" lockText="1" noThreeD="1"/>
</file>

<file path=xl/ctrlProps/ctrlProp200.xml><?xml version="1.0" encoding="utf-8"?>
<formControlPr xmlns="http://schemas.microsoft.com/office/spreadsheetml/2009/9/main" objectType="CheckBox" fmlaLink="$I$153"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firstButton="1" fmlaLink="$I$154" lockText="1" noThreeD="1"/>
</file>

<file path=xl/ctrlProps/ctrlProp203.xml><?xml version="1.0" encoding="utf-8"?>
<formControlPr xmlns="http://schemas.microsoft.com/office/spreadsheetml/2009/9/main" objectType="Radio" checked="Checked" lockText="1" noThreeD="1"/>
</file>

<file path=xl/ctrlProps/ctrlProp204.xml><?xml version="1.0" encoding="utf-8"?>
<formControlPr xmlns="http://schemas.microsoft.com/office/spreadsheetml/2009/9/main" objectType="CheckBox" checked="Checked" fmlaLink="$I$157" lockText="1" noThreeD="1"/>
</file>

<file path=xl/ctrlProps/ctrlProp205.xml><?xml version="1.0" encoding="utf-8"?>
<formControlPr xmlns="http://schemas.microsoft.com/office/spreadsheetml/2009/9/main" objectType="CheckBox" checked="Checked" fmlaLink="$I$158"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firstButton="1" fmlaLink="$I$159" lockText="1" noThreeD="1"/>
</file>

<file path=xl/ctrlProps/ctrlProp208.xml><?xml version="1.0" encoding="utf-8"?>
<formControlPr xmlns="http://schemas.microsoft.com/office/spreadsheetml/2009/9/main" objectType="Radio" checked="Checked" lockText="1" noThreeD="1"/>
</file>

<file path=xl/ctrlProps/ctrlProp209.xml><?xml version="1.0" encoding="utf-8"?>
<formControlPr xmlns="http://schemas.microsoft.com/office/spreadsheetml/2009/9/main" objectType="CheckBox" checked="Checked" fmlaLink="$I$162" lockText="1" noThreeD="1"/>
</file>

<file path=xl/ctrlProps/ctrlProp210.xml><?xml version="1.0" encoding="utf-8"?>
<formControlPr xmlns="http://schemas.microsoft.com/office/spreadsheetml/2009/9/main" objectType="CheckBox" checked="Checked" fmlaLink="$I$163" lockText="1" noThreeD="1"/>
</file>

<file path=xl/ctrlProps/ctrlProp211.xml><?xml version="1.0" encoding="utf-8"?>
<formControlPr xmlns="http://schemas.microsoft.com/office/spreadsheetml/2009/9/main" objectType="CheckBox" checked="Checked" fmlaLink="$I$164"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checked="Checked" lockText="1" noThreeD="1"/>
</file>

<file path=xl/ctrlProps/ctrlProp214.xml><?xml version="1.0" encoding="utf-8"?>
<formControlPr xmlns="http://schemas.microsoft.com/office/spreadsheetml/2009/9/main" objectType="Radio" firstButton="1" fmlaLink="$I$103" lockText="1" noThreeD="1"/>
</file>

<file path=xl/ctrlProps/ctrlProp215.xml><?xml version="1.0" encoding="utf-8"?>
<formControlPr xmlns="http://schemas.microsoft.com/office/spreadsheetml/2009/9/main" objectType="Radio" checked="Checked"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firstButton="1" fmlaLink="$I$62" lockText="1" noThreeD="1"/>
</file>

<file path=xl/ctrlProps/ctrlProp221.xml><?xml version="1.0" encoding="utf-8"?>
<formControlPr xmlns="http://schemas.microsoft.com/office/spreadsheetml/2009/9/main" objectType="Radio" checked="Checked"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fmlaLink="$I$66" lockText="1" noThreeD="1"/>
</file>

<file path=xl/ctrlProps/ctrlProp224.xml><?xml version="1.0" encoding="utf-8"?>
<formControlPr xmlns="http://schemas.microsoft.com/office/spreadsheetml/2009/9/main" objectType="CheckBox" checked="Checked" fmlaLink="$I$67" lockText="1" noThreeD="1"/>
</file>

<file path=xl/ctrlProps/ctrlProp225.xml><?xml version="1.0" encoding="utf-8"?>
<formControlPr xmlns="http://schemas.microsoft.com/office/spreadsheetml/2009/9/main" objectType="CheckBox" checked="Checked" fmlaLink="$I$68" lockText="1" noThreeD="1"/>
</file>

<file path=xl/ctrlProps/ctrlProp226.xml><?xml version="1.0" encoding="utf-8"?>
<formControlPr xmlns="http://schemas.microsoft.com/office/spreadsheetml/2009/9/main" objectType="CheckBox" fmlaLink="$I$69" lockText="1" noThreeD="1"/>
</file>

<file path=xl/ctrlProps/ctrlProp227.xml><?xml version="1.0" encoding="utf-8"?>
<formControlPr xmlns="http://schemas.microsoft.com/office/spreadsheetml/2009/9/main" objectType="CheckBox" checked="Checked" fmlaLink="$I$49" lockText="1" noThreeD="1"/>
</file>

<file path=xl/ctrlProps/ctrlProp228.xml><?xml version="1.0" encoding="utf-8"?>
<formControlPr xmlns="http://schemas.microsoft.com/office/spreadsheetml/2009/9/main" objectType="CheckBox" checked="Checked"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Radio" firstButton="1" fmlaLink="$I$57" lockText="1" noThreeD="1"/>
</file>

<file path=xl/ctrlProps/ctrlProp232.xml><?xml version="1.0" encoding="utf-8"?>
<formControlPr xmlns="http://schemas.microsoft.com/office/spreadsheetml/2009/9/main" objectType="Radio" checked="Checked" lockText="1" noThreeD="1"/>
</file>

<file path=xl/ctrlProps/ctrlProp233.xml><?xml version="1.0" encoding="utf-8"?>
<formControlPr xmlns="http://schemas.microsoft.com/office/spreadsheetml/2009/9/main" objectType="CheckBox" fmlaLink="$I$60" lockText="1" noThreeD="1"/>
</file>

<file path=xl/ctrlProps/ctrlProp234.xml><?xml version="1.0" encoding="utf-8"?>
<formControlPr xmlns="http://schemas.microsoft.com/office/spreadsheetml/2009/9/main" objectType="CheckBox"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fmlaLink="$I$78" lockText="1" noThreeD="1"/>
</file>

<file path=xl/ctrlProps/ctrlProp237.xml><?xml version="1.0" encoding="utf-8"?>
<formControlPr xmlns="http://schemas.microsoft.com/office/spreadsheetml/2009/9/main" objectType="CheckBox" fmlaLink="$I$79" lockText="1" noThreeD="1"/>
</file>

<file path=xl/ctrlProps/ctrlProp238.xml><?xml version="1.0" encoding="utf-8"?>
<formControlPr xmlns="http://schemas.microsoft.com/office/spreadsheetml/2009/9/main" objectType="CheckBox" fmlaLink="$I$80" lockText="1" noThreeD="1"/>
</file>

<file path=xl/ctrlProps/ctrlProp239.xml><?xml version="1.0" encoding="utf-8"?>
<formControlPr xmlns="http://schemas.microsoft.com/office/spreadsheetml/2009/9/main" objectType="CheckBox"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fmlaLink="$I$37" lockText="1" noThreeD="1"/>
</file>

<file path=xl/ctrlProps/ctrlProp243.xml><?xml version="1.0" encoding="utf-8"?>
<formControlPr xmlns="http://schemas.microsoft.com/office/spreadsheetml/2009/9/main" objectType="CheckBox" fmlaLink="$I$38" lockText="1" noThreeD="1"/>
</file>

<file path=xl/ctrlProps/ctrlProp244.xml><?xml version="1.0" encoding="utf-8"?>
<formControlPr xmlns="http://schemas.microsoft.com/office/spreadsheetml/2009/9/main" objectType="CheckBox" checked="Checked" fmlaLink="$I$39" lockText="1" noThreeD="1"/>
</file>

<file path=xl/ctrlProps/ctrlProp245.xml><?xml version="1.0" encoding="utf-8"?>
<formControlPr xmlns="http://schemas.microsoft.com/office/spreadsheetml/2009/9/main" objectType="CheckBox" fmlaLink="$I$40" lockText="1" noThreeD="1"/>
</file>

<file path=xl/ctrlProps/ctrlProp246.xml><?xml version="1.0" encoding="utf-8"?>
<formControlPr xmlns="http://schemas.microsoft.com/office/spreadsheetml/2009/9/main" objectType="CheckBox"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lockText="1" noThreeD="1"/>
</file>

<file path=xl/ctrlProps/ctrlProp250.xml><?xml version="1.0" encoding="utf-8"?>
<formControlPr xmlns="http://schemas.microsoft.com/office/spreadsheetml/2009/9/main" objectType="Radio" checked="Checked"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Radio"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firstButton="1" fmlaLink="$I$4" lockText="1" noThreeD="1"/>
</file>

<file path=xl/ctrlProps/ctrlProp255.xml><?xml version="1.0" encoding="utf-8"?>
<formControlPr xmlns="http://schemas.microsoft.com/office/spreadsheetml/2009/9/main" objectType="Radio" checked="Checked"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lockText="1" noThreeD="1"/>
</file>

<file path=xl/ctrlProps/ctrlProp258.xml><?xml version="1.0" encoding="utf-8"?>
<formControlPr xmlns="http://schemas.microsoft.com/office/spreadsheetml/2009/9/main" objectType="Radio" lockText="1" noThreeD="1"/>
</file>

<file path=xl/ctrlProps/ctrlProp259.xml><?xml version="1.0" encoding="utf-8"?>
<formControlPr xmlns="http://schemas.microsoft.com/office/spreadsheetml/2009/9/main" objectType="CheckBox" fmlaLink="I65" lockText="1" noThreeD="1"/>
</file>

<file path=xl/ctrlProps/ctrlProp260.xml><?xml version="1.0" encoding="utf-8"?>
<formControlPr xmlns="http://schemas.microsoft.com/office/spreadsheetml/2009/9/main" objectType="Radio" firstButton="1" fmlaLink="$I$45" lockText="1" noThreeD="1"/>
</file>

<file path=xl/ctrlProps/ctrlProp261.xml><?xml version="1.0" encoding="utf-8"?>
<formControlPr xmlns="http://schemas.microsoft.com/office/spreadsheetml/2009/9/main" objectType="Radio" lockText="1" noThreeD="1"/>
</file>

<file path=xl/ctrlProps/ctrlProp262.xml><?xml version="1.0" encoding="utf-8"?>
<formControlPr xmlns="http://schemas.microsoft.com/office/spreadsheetml/2009/9/main" objectType="Radio" checked="Checked" lockText="1" noThreeD="1"/>
</file>

<file path=xl/ctrlProps/ctrlProp263.xml><?xml version="1.0" encoding="utf-8"?>
<formControlPr xmlns="http://schemas.microsoft.com/office/spreadsheetml/2009/9/main" objectType="Radio" lockText="1" noThreeD="1"/>
</file>

<file path=xl/ctrlProps/ctrlProp264.xml><?xml version="1.0" encoding="utf-8"?>
<formControlPr xmlns="http://schemas.microsoft.com/office/spreadsheetml/2009/9/main" objectType="CheckBox" checked="Checked" fmlaLink="$I$156" lockText="1" noThreeD="1"/>
</file>

<file path=xl/ctrlProps/ctrlProp265.xml><?xml version="1.0" encoding="utf-8"?>
<formControlPr xmlns="http://schemas.microsoft.com/office/spreadsheetml/2009/9/main" objectType="CheckBox" checked="Checked" fmlaLink="$I$161" lockText="1" noThreeD="1"/>
</file>

<file path=xl/ctrlProps/ctrlProp266.xml><?xml version="1.0" encoding="utf-8"?>
<formControlPr xmlns="http://schemas.microsoft.com/office/spreadsheetml/2009/9/main" objectType="Radio"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checked="Checked" lockText="1" noThreeD="1"/>
</file>

<file path=xl/ctrlProps/ctrlProp270.xml><?xml version="1.0" encoding="utf-8"?>
<formControlPr xmlns="http://schemas.microsoft.com/office/spreadsheetml/2009/9/main" objectType="Radio"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firstButton="1" fmlaLink="C11" lockText="1" noThreeD="1"/>
</file>

<file path=xl/ctrlProps/ctrlProp274.xml><?xml version="1.0" encoding="utf-8"?>
<formControlPr xmlns="http://schemas.microsoft.com/office/spreadsheetml/2009/9/main" objectType="Radio" checked="Checked"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checked="Checked"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checked="Checked" firstButton="1" fmlaLink="C29" lockText="1" noThreeD="1"/>
</file>

<file path=xl/ctrlProps/ctrlProp287.xml><?xml version="1.0" encoding="utf-8"?>
<formControlPr xmlns="http://schemas.microsoft.com/office/spreadsheetml/2009/9/main" objectType="Radio"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1" lockText="1" noThreeD="1"/>
</file>

<file path=xl/ctrlProps/ctrlProp290.xml><?xml version="1.0" encoding="utf-8"?>
<formControlPr xmlns="http://schemas.microsoft.com/office/spreadsheetml/2009/9/main" objectType="Radio" checked="Checked"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firstButton="1" fmlaLink="C36" lockText="1" noThreeD="1"/>
</file>

<file path=xl/ctrlProps/ctrlProp296.xml><?xml version="1.0" encoding="utf-8"?>
<formControlPr xmlns="http://schemas.microsoft.com/office/spreadsheetml/2009/9/main" objectType="Radio" lockText="1" noThreeD="1"/>
</file>

<file path=xl/ctrlProps/ctrlProp297.xml><?xml version="1.0" encoding="utf-8"?>
<formControlPr xmlns="http://schemas.microsoft.com/office/spreadsheetml/2009/9/main" objectType="Radio" checked="Checked"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checked="Checked" fmlaLink="C49" lockText="1" noThreeD="1"/>
</file>

<file path=xl/ctrlProps/ctrlProp307.xml><?xml version="1.0" encoding="utf-8"?>
<formControlPr xmlns="http://schemas.microsoft.com/office/spreadsheetml/2009/9/main" objectType="CheckBox" fmlaLink="C50" lockText="1" noThreeD="1"/>
</file>

<file path=xl/ctrlProps/ctrlProp308.xml><?xml version="1.0" encoding="utf-8"?>
<formControlPr xmlns="http://schemas.microsoft.com/office/spreadsheetml/2009/9/main" objectType="CheckBox"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checked="Checked"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firstButton="1" fmlaLink="C64" lockText="1" noThreeD="1"/>
</file>

<file path=xl/ctrlProps/ctrlProp322.xml><?xml version="1.0" encoding="utf-8"?>
<formControlPr xmlns="http://schemas.microsoft.com/office/spreadsheetml/2009/9/main" objectType="Radio" checked="Checked" lockText="1" noThreeD="1"/>
</file>

<file path=xl/ctrlProps/ctrlProp323.xml><?xml version="1.0" encoding="utf-8"?>
<formControlPr xmlns="http://schemas.microsoft.com/office/spreadsheetml/2009/9/main" objectType="CheckBox" fmlaLink="C66" lockText="1" noThreeD="1"/>
</file>

<file path=xl/ctrlProps/ctrlProp324.xml><?xml version="1.0" encoding="utf-8"?>
<formControlPr xmlns="http://schemas.microsoft.com/office/spreadsheetml/2009/9/main" objectType="CheckBox" checked="Checked" fmlaLink="C67" lockText="1" noThreeD="1"/>
</file>

<file path=xl/ctrlProps/ctrlProp325.xml><?xml version="1.0" encoding="utf-8"?>
<formControlPr xmlns="http://schemas.microsoft.com/office/spreadsheetml/2009/9/main" objectType="CheckBox" fmlaLink="C68" lockText="1" noThreeD="1"/>
</file>

<file path=xl/ctrlProps/ctrlProp326.xml><?xml version="1.0" encoding="utf-8"?>
<formControlPr xmlns="http://schemas.microsoft.com/office/spreadsheetml/2009/9/main" objectType="CheckBox" checked="Checked" fmlaLink="C69" lockText="1" noThreeD="1"/>
</file>

<file path=xl/ctrlProps/ctrlProp327.xml><?xml version="1.0" encoding="utf-8"?>
<formControlPr xmlns="http://schemas.microsoft.com/office/spreadsheetml/2009/9/main" objectType="CheckBox" fmlaLink="C70" lockText="1" noThreeD="1"/>
</file>

<file path=xl/ctrlProps/ctrlProp328.xml><?xml version="1.0" encoding="utf-8"?>
<formControlPr xmlns="http://schemas.microsoft.com/office/spreadsheetml/2009/9/main" objectType="CheckBox"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checked="Checked"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fmlaLink="C75" lockText="1" noThreeD="1"/>
</file>

<file path=xl/ctrlProps/ctrlProp333.xml><?xml version="1.0" encoding="utf-8"?>
<formControlPr xmlns="http://schemas.microsoft.com/office/spreadsheetml/2009/9/main" objectType="CheckBox" checked="Checked" fmlaLink="C76" lockText="1" noThreeD="1"/>
</file>

<file path=xl/ctrlProps/ctrlProp334.xml><?xml version="1.0" encoding="utf-8"?>
<formControlPr xmlns="http://schemas.microsoft.com/office/spreadsheetml/2009/9/main" objectType="CheckBox" fmlaLink="C77" lockText="1" noThreeD="1"/>
</file>

<file path=xl/ctrlProps/ctrlProp335.xml><?xml version="1.0" encoding="utf-8"?>
<formControlPr xmlns="http://schemas.microsoft.com/office/spreadsheetml/2009/9/main" objectType="CheckBox" fmlaLink="C78" lockText="1" noThreeD="1"/>
</file>

<file path=xl/ctrlProps/ctrlProp336.xml><?xml version="1.0" encoding="utf-8"?>
<formControlPr xmlns="http://schemas.microsoft.com/office/spreadsheetml/2009/9/main" objectType="CheckBox" checked="Checked" fmlaLink="C79" lockText="1" noThreeD="1"/>
</file>

<file path=xl/ctrlProps/ctrlProp337.xml><?xml version="1.0" encoding="utf-8"?>
<formControlPr xmlns="http://schemas.microsoft.com/office/spreadsheetml/2009/9/main" objectType="CheckBox" checked="Checked" fmlaLink="C80" lockText="1" noThreeD="1"/>
</file>

<file path=xl/ctrlProps/ctrlProp338.xml><?xml version="1.0" encoding="utf-8"?>
<formControlPr xmlns="http://schemas.microsoft.com/office/spreadsheetml/2009/9/main" objectType="CheckBox" checked="Checked" fmlaLink="C81" lockText="1" noThreeD="1"/>
</file>

<file path=xl/ctrlProps/ctrlProp339.xml><?xml version="1.0" encoding="utf-8"?>
<formControlPr xmlns="http://schemas.microsoft.com/office/spreadsheetml/2009/9/main" objectType="CheckBox"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firstButton="1" fmlaLink="C83" lockText="1" noThreeD="1"/>
</file>

<file path=xl/ctrlProps/ctrlProp342.xml><?xml version="1.0" encoding="utf-8"?>
<formControlPr xmlns="http://schemas.microsoft.com/office/spreadsheetml/2009/9/main" objectType="Radio" checked="Checked"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fmlaLink="C88" lockText="1" noThreeD="1"/>
</file>

<file path=xl/ctrlProps/ctrlProp345.xml><?xml version="1.0" encoding="utf-8"?>
<formControlPr xmlns="http://schemas.microsoft.com/office/spreadsheetml/2009/9/main" objectType="CheckBox"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firstButton="1" fmlaLink="C90" lockText="1" noThreeD="1"/>
</file>

<file path=xl/ctrlProps/ctrlProp348.xml><?xml version="1.0" encoding="utf-8"?>
<formControlPr xmlns="http://schemas.microsoft.com/office/spreadsheetml/2009/9/main" objectType="Radio" checked="Checked"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checked="Checked" firstButton="1" fmlaLink="C8" lockText="1" noThreeD="1"/>
</file>

<file path=xl/ctrlProps/ctrlProp352.xml><?xml version="1.0" encoding="utf-8"?>
<formControlPr xmlns="http://schemas.microsoft.com/office/spreadsheetml/2009/9/main" objectType="Radio" lockText="1" noThreeD="1"/>
</file>

<file path=xl/ctrlProps/ctrlProp353.xml><?xml version="1.0" encoding="utf-8"?>
<formControlPr xmlns="http://schemas.microsoft.com/office/spreadsheetml/2009/9/main" objectType="Radio"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checked="Checked" fmlaLink="C67" lockText="1" noThreeD="1"/>
</file>

<file path=xl/ctrlProps/ctrlProp356.xml><?xml version="1.0" encoding="utf-8"?>
<formControlPr xmlns="http://schemas.microsoft.com/office/spreadsheetml/2009/9/main" objectType="CheckBox" checked="Checked" fmlaLink="$C$12" lockText="1" noThreeD="1"/>
</file>

<file path=xl/ctrlProps/ctrlProp357.xml><?xml version="1.0" encoding="utf-8"?>
<formControlPr xmlns="http://schemas.microsoft.com/office/spreadsheetml/2009/9/main" objectType="CheckBox" checked="Checked" fmlaLink="$C$13" lockText="1" noThreeD="1"/>
</file>

<file path=xl/ctrlProps/ctrlProp358.xml><?xml version="1.0" encoding="utf-8"?>
<formControlPr xmlns="http://schemas.microsoft.com/office/spreadsheetml/2009/9/main" objectType="CheckBox" checked="Checked" fmlaLink="$C$14" lockText="1" noThreeD="1"/>
</file>

<file path=xl/ctrlProps/ctrlProp359.xml><?xml version="1.0" encoding="utf-8"?>
<formControlPr xmlns="http://schemas.microsoft.com/office/spreadsheetml/2009/9/main" objectType="CheckBox" fmlaLink="C17" lockText="1" noThreeD="1"/>
</file>

<file path=xl/ctrlProps/ctrlProp360.xml><?xml version="1.0" encoding="utf-8"?>
<formControlPr xmlns="http://schemas.microsoft.com/office/spreadsheetml/2009/9/main" objectType="CheckBox" fmlaLink="C18" lockText="1" noThreeD="1"/>
</file>

<file path=xl/ctrlProps/ctrlProp361.xml><?xml version="1.0" encoding="utf-8"?>
<formControlPr xmlns="http://schemas.microsoft.com/office/spreadsheetml/2009/9/main" objectType="CheckBox" fmlaLink="C19" lockText="1" noThreeD="1"/>
</file>

<file path=xl/ctrlProps/ctrlProp362.xml><?xml version="1.0" encoding="utf-8"?>
<formControlPr xmlns="http://schemas.microsoft.com/office/spreadsheetml/2009/9/main" objectType="Radio" firstButton="1" fmlaLink="$C$4" lockText="1" noThreeD="1"/>
</file>

<file path=xl/ctrlProps/ctrlProp363.xml><?xml version="1.0" encoding="utf-8"?>
<formControlPr xmlns="http://schemas.microsoft.com/office/spreadsheetml/2009/9/main" objectType="Radio"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Radio" checked="Checked" lockText="1" noThreeD="1"/>
</file>

<file path=xl/ctrlProps/ctrlProp367.xml><?xml version="1.0" encoding="utf-8"?>
<formControlPr xmlns="http://schemas.microsoft.com/office/spreadsheetml/2009/9/main" objectType="GBox" noThreeD="1"/>
</file>

<file path=xl/ctrlProps/ctrlProp368.xml><?xml version="1.0" encoding="utf-8"?>
<formControlPr xmlns="http://schemas.microsoft.com/office/spreadsheetml/2009/9/main" objectType="Radio" firstButton="1" fmlaLink="C10" lockText="1" noThreeD="1"/>
</file>

<file path=xl/ctrlProps/ctrlProp369.xml><?xml version="1.0" encoding="utf-8"?>
<formControlPr xmlns="http://schemas.microsoft.com/office/spreadsheetml/2009/9/main" objectType="GBox" noThreeD="1"/>
</file>

<file path=xl/ctrlProps/ctrlProp370.xml><?xml version="1.0" encoding="utf-8"?>
<formControlPr xmlns="http://schemas.microsoft.com/office/spreadsheetml/2009/9/main" objectType="Radio" checked="Checked" lockText="1" noThreeD="1"/>
</file>

<file path=xl/ctrlProps/ctrlProp371.xml><?xml version="1.0" encoding="utf-8"?>
<formControlPr xmlns="http://schemas.microsoft.com/office/spreadsheetml/2009/9/main" objectType="GBox" noThreeD="1"/>
</file>

<file path=xl/ctrlProps/ctrlProp372.xml><?xml version="1.0" encoding="utf-8"?>
<formControlPr xmlns="http://schemas.microsoft.com/office/spreadsheetml/2009/9/main" objectType="Radio" checked="Checked" firstButton="1" fmlaLink="C15" lockText="1" noThreeD="1"/>
</file>

<file path=xl/ctrlProps/ctrlProp373.xml><?xml version="1.0" encoding="utf-8"?>
<formControlPr xmlns="http://schemas.microsoft.com/office/spreadsheetml/2009/9/main" objectType="Radio" lockText="1" noThreeD="1"/>
</file>

<file path=xl/ctrlProps/ctrlProp374.xml><?xml version="1.0" encoding="utf-8"?>
<formControlPr xmlns="http://schemas.microsoft.com/office/spreadsheetml/2009/9/main" objectType="GBox" noThreeD="1"/>
</file>

<file path=xl/ctrlProps/ctrlProp375.xml><?xml version="1.0" encoding="utf-8"?>
<formControlPr xmlns="http://schemas.microsoft.com/office/spreadsheetml/2009/9/main" objectType="Radio" firstButton="1" fmlaLink="$C$23" lockText="1" noThreeD="1"/>
</file>

<file path=xl/ctrlProps/ctrlProp376.xml><?xml version="1.0" encoding="utf-8"?>
<formControlPr xmlns="http://schemas.microsoft.com/office/spreadsheetml/2009/9/main" objectType="GBox" noThreeD="1"/>
</file>

<file path=xl/ctrlProps/ctrlProp377.xml><?xml version="1.0" encoding="utf-8"?>
<formControlPr xmlns="http://schemas.microsoft.com/office/spreadsheetml/2009/9/main" objectType="Radio" firstButton="1" fmlaLink="$C$29" lockText="1" noThreeD="1"/>
</file>

<file path=xl/ctrlProps/ctrlProp378.xml><?xml version="1.0" encoding="utf-8"?>
<formControlPr xmlns="http://schemas.microsoft.com/office/spreadsheetml/2009/9/main" objectType="Radio" checked="Checked" lockText="1" noThreeD="1"/>
</file>

<file path=xl/ctrlProps/ctrlProp379.xml><?xml version="1.0" encoding="utf-8"?>
<formControlPr xmlns="http://schemas.microsoft.com/office/spreadsheetml/2009/9/main" objectType="CheckBox" fmlaLink="C31" lockText="1" noThreeD="1"/>
</file>

<file path=xl/ctrlProps/ctrlProp380.xml><?xml version="1.0" encoding="utf-8"?>
<formControlPr xmlns="http://schemas.microsoft.com/office/spreadsheetml/2009/9/main" objectType="CheckBox" checked="Checked" fmlaLink="C32" lockText="1" noThreeD="1"/>
</file>

<file path=xl/ctrlProps/ctrlProp381.xml><?xml version="1.0" encoding="utf-8"?>
<formControlPr xmlns="http://schemas.microsoft.com/office/spreadsheetml/2009/9/main" objectType="CheckBox" checked="Checked" fmlaLink="C33" lockText="1" noThreeD="1"/>
</file>

<file path=xl/ctrlProps/ctrlProp382.xml><?xml version="1.0" encoding="utf-8"?>
<formControlPr xmlns="http://schemas.microsoft.com/office/spreadsheetml/2009/9/main" objectType="GBox" noThreeD="1"/>
</file>

<file path=xl/ctrlProps/ctrlProp383.xml><?xml version="1.0" encoding="utf-8"?>
<formControlPr xmlns="http://schemas.microsoft.com/office/spreadsheetml/2009/9/main" objectType="Radio" firstButton="1" fmlaLink="C35" lockText="1" noThreeD="1"/>
</file>

<file path=xl/ctrlProps/ctrlProp384.xml><?xml version="1.0" encoding="utf-8"?>
<formControlPr xmlns="http://schemas.microsoft.com/office/spreadsheetml/2009/9/main" objectType="Radio" lockText="1" noThreeD="1"/>
</file>

<file path=xl/ctrlProps/ctrlProp385.xml><?xml version="1.0" encoding="utf-8"?>
<formControlPr xmlns="http://schemas.microsoft.com/office/spreadsheetml/2009/9/main" objectType="Radio" checked="Checked" lockText="1" noThreeD="1"/>
</file>

<file path=xl/ctrlProps/ctrlProp386.xml><?xml version="1.0" encoding="utf-8"?>
<formControlPr xmlns="http://schemas.microsoft.com/office/spreadsheetml/2009/9/main" objectType="CheckBox" checked="Checked" fmlaLink="C38" lockText="1" noThreeD="1"/>
</file>

<file path=xl/ctrlProps/ctrlProp387.xml><?xml version="1.0" encoding="utf-8"?>
<formControlPr xmlns="http://schemas.microsoft.com/office/spreadsheetml/2009/9/main" objectType="CheckBox" fmlaLink="C39" lockText="1" noThreeD="1"/>
</file>

<file path=xl/ctrlProps/ctrlProp388.xml><?xml version="1.0" encoding="utf-8"?>
<formControlPr xmlns="http://schemas.microsoft.com/office/spreadsheetml/2009/9/main" objectType="CheckBox" checked="Checked" fmlaLink="C40" lockText="1" noThreeD="1"/>
</file>

<file path=xl/ctrlProps/ctrlProp389.xml><?xml version="1.0" encoding="utf-8"?>
<formControlPr xmlns="http://schemas.microsoft.com/office/spreadsheetml/2009/9/main" objectType="CheckBox" fmlaLink="C42" lockText="1" noThreeD="1"/>
</file>

<file path=xl/ctrlProps/ctrlProp390.xml><?xml version="1.0" encoding="utf-8"?>
<formControlPr xmlns="http://schemas.microsoft.com/office/spreadsheetml/2009/9/main" objectType="CheckBox" fmlaLink="C43" lockText="1" noThreeD="1"/>
</file>

<file path=xl/ctrlProps/ctrlProp391.xml><?xml version="1.0" encoding="utf-8"?>
<formControlPr xmlns="http://schemas.microsoft.com/office/spreadsheetml/2009/9/main" objectType="CheckBox" fmlaLink="C44" lockText="1" noThreeD="1"/>
</file>

<file path=xl/ctrlProps/ctrlProp392.xml><?xml version="1.0" encoding="utf-8"?>
<formControlPr xmlns="http://schemas.microsoft.com/office/spreadsheetml/2009/9/main" objectType="CheckBox" fmlaLink="C45" lockText="1" noThreeD="1"/>
</file>

<file path=xl/ctrlProps/ctrlProp393.xml><?xml version="1.0" encoding="utf-8"?>
<formControlPr xmlns="http://schemas.microsoft.com/office/spreadsheetml/2009/9/main" objectType="CheckBox" checked="Checked" fmlaLink="C41" lockText="1" noThreeD="1"/>
</file>

<file path=xl/ctrlProps/ctrlProp394.xml><?xml version="1.0" encoding="utf-8"?>
<formControlPr xmlns="http://schemas.microsoft.com/office/spreadsheetml/2009/9/main" objectType="GBox" noThreeD="1"/>
</file>

<file path=xl/ctrlProps/ctrlProp395.xml><?xml version="1.0" encoding="utf-8"?>
<formControlPr xmlns="http://schemas.microsoft.com/office/spreadsheetml/2009/9/main" objectType="Radio" checked="Checked" firstButton="1" fmlaLink="C47" lockText="1" noThreeD="1"/>
</file>

<file path=xl/ctrlProps/ctrlProp396.xml><?xml version="1.0" encoding="utf-8"?>
<formControlPr xmlns="http://schemas.microsoft.com/office/spreadsheetml/2009/9/main" objectType="Radio" lockText="1" noThreeD="1"/>
</file>

<file path=xl/ctrlProps/ctrlProp397.xml><?xml version="1.0" encoding="utf-8"?>
<formControlPr xmlns="http://schemas.microsoft.com/office/spreadsheetml/2009/9/main" objectType="Radio"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checked="Checked" lockText="1" noThreeD="1"/>
</file>

<file path=xl/ctrlProps/ctrlProp402.xml><?xml version="1.0" encoding="utf-8"?>
<formControlPr xmlns="http://schemas.microsoft.com/office/spreadsheetml/2009/9/main" objectType="Radio" firstButton="1" lockText="1" noThreeD="1"/>
</file>

<file path=xl/ctrlProps/ctrlProp403.xml><?xml version="1.0" encoding="utf-8"?>
<formControlPr xmlns="http://schemas.microsoft.com/office/spreadsheetml/2009/9/main" objectType="Radio" firstButton="1" fmlaLink="C4" lockText="1" noThreeD="1"/>
</file>

<file path=xl/ctrlProps/ctrlProp404.xml><?xml version="1.0" encoding="utf-8"?>
<formControlPr xmlns="http://schemas.microsoft.com/office/spreadsheetml/2009/9/main" objectType="Radio" checked="Checked" lockText="1" noThreeD="1"/>
</file>

<file path=xl/ctrlProps/ctrlProp405.xml><?xml version="1.0" encoding="utf-8"?>
<formControlPr xmlns="http://schemas.microsoft.com/office/spreadsheetml/2009/9/main" objectType="CheckBox" fmlaLink="C6" lockText="1" noThreeD="1"/>
</file>

<file path=xl/ctrlProps/ctrlProp406.xml><?xml version="1.0" encoding="utf-8"?>
<formControlPr xmlns="http://schemas.microsoft.com/office/spreadsheetml/2009/9/main" objectType="CheckBox" fmlaLink="C7" lockText="1" noThreeD="1"/>
</file>

<file path=xl/ctrlProps/ctrlProp407.xml><?xml version="1.0" encoding="utf-8"?>
<formControlPr xmlns="http://schemas.microsoft.com/office/spreadsheetml/2009/9/main" objectType="CheckBox" fmlaLink="C8" lockText="1" noThreeD="1"/>
</file>

<file path=xl/ctrlProps/ctrlProp408.xml><?xml version="1.0" encoding="utf-8"?>
<formControlPr xmlns="http://schemas.microsoft.com/office/spreadsheetml/2009/9/main" objectType="CheckBox" checked="Checked" fmlaLink="C9" lockText="1" noThreeD="1"/>
</file>

<file path=xl/ctrlProps/ctrlProp409.xml><?xml version="1.0" encoding="utf-8"?>
<formControlPr xmlns="http://schemas.microsoft.com/office/spreadsheetml/2009/9/main" objectType="CheckBox" checked="Checked" fmlaLink="C10" lockText="1" noThreeD="1"/>
</file>

<file path=xl/ctrlProps/ctrlProp410.xml><?xml version="1.0" encoding="utf-8"?>
<formControlPr xmlns="http://schemas.microsoft.com/office/spreadsheetml/2009/9/main" objectType="CheckBox" fmlaLink="C11" lockText="1"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GBox" noThreeD="1"/>
</file>

<file path=xl/ctrlProps/ctrlProp413.xml><?xml version="1.0" encoding="utf-8"?>
<formControlPr xmlns="http://schemas.microsoft.com/office/spreadsheetml/2009/9/main" objectType="Radio" firstButton="1" fmlaLink="C12" lockText="1" noThreeD="1"/>
</file>

<file path=xl/ctrlProps/ctrlProp414.xml><?xml version="1.0" encoding="utf-8"?>
<formControlPr xmlns="http://schemas.microsoft.com/office/spreadsheetml/2009/9/main" objectType="Radio" checked="Checked" lockText="1" noThreeD="1"/>
</file>

<file path=xl/ctrlProps/ctrlProp415.xml><?xml version="1.0" encoding="utf-8"?>
<formControlPr xmlns="http://schemas.microsoft.com/office/spreadsheetml/2009/9/main" objectType="CheckBox" checked="Checked" fmlaLink="C14" lockText="1" noThreeD="1"/>
</file>

<file path=xl/ctrlProps/ctrlProp416.xml><?xml version="1.0" encoding="utf-8"?>
<formControlPr xmlns="http://schemas.microsoft.com/office/spreadsheetml/2009/9/main" objectType="CheckBox" checked="Checked" fmlaLink="C15" lockText="1" noThreeD="1"/>
</file>

<file path=xl/ctrlProps/ctrlProp417.xml><?xml version="1.0" encoding="utf-8"?>
<formControlPr xmlns="http://schemas.microsoft.com/office/spreadsheetml/2009/9/main" objectType="CheckBox" fmlaLink="C16" lockText="1" noThreeD="1"/>
</file>

<file path=xl/ctrlProps/ctrlProp418.xml><?xml version="1.0" encoding="utf-8"?>
<formControlPr xmlns="http://schemas.microsoft.com/office/spreadsheetml/2009/9/main" objectType="CheckBox" fmlaLink="C17" lockText="1" noThreeD="1"/>
</file>

<file path=xl/ctrlProps/ctrlProp419.xml><?xml version="1.0" encoding="utf-8"?>
<formControlPr xmlns="http://schemas.microsoft.com/office/spreadsheetml/2009/9/main" objectType="CheckBox" fmlaLink="C18" lockText="1" noThreeD="1"/>
</file>

<file path=xl/ctrlProps/ctrlProp420.xml><?xml version="1.0" encoding="utf-8"?>
<formControlPr xmlns="http://schemas.microsoft.com/office/spreadsheetml/2009/9/main" objectType="CheckBox" checked="Checked" fmlaLink="C19" lockText="1" noThreeD="1"/>
</file>

<file path=xl/ctrlProps/ctrlProp421.xml><?xml version="1.0" encoding="utf-8"?>
<formControlPr xmlns="http://schemas.microsoft.com/office/spreadsheetml/2009/9/main" objectType="CheckBox" fmlaLink="C20" lockText="1" noThreeD="1"/>
</file>

<file path=xl/ctrlProps/ctrlProp422.xml><?xml version="1.0" encoding="utf-8"?>
<formControlPr xmlns="http://schemas.microsoft.com/office/spreadsheetml/2009/9/main" objectType="CheckBox" fmlaLink="C21" lockText="1" noThreeD="1"/>
</file>

<file path=xl/ctrlProps/ctrlProp423.xml><?xml version="1.0" encoding="utf-8"?>
<formControlPr xmlns="http://schemas.microsoft.com/office/spreadsheetml/2009/9/main" objectType="GBox" noThreeD="1"/>
</file>

<file path=xl/ctrlProps/ctrlProp424.xml><?xml version="1.0" encoding="utf-8"?>
<formControlPr xmlns="http://schemas.microsoft.com/office/spreadsheetml/2009/9/main" objectType="Radio" checked="Checked" firstButton="1" fmlaLink="C22" lockText="1" noThreeD="1"/>
</file>

<file path=xl/ctrlProps/ctrlProp425.xml><?xml version="1.0" encoding="utf-8"?>
<formControlPr xmlns="http://schemas.microsoft.com/office/spreadsheetml/2009/9/main" objectType="Radio" lockText="1" noThreeD="1"/>
</file>

<file path=xl/ctrlProps/ctrlProp426.xml><?xml version="1.0" encoding="utf-8"?>
<formControlPr xmlns="http://schemas.microsoft.com/office/spreadsheetml/2009/9/main" objectType="CheckBox" fmlaLink="C24" lockText="1" noThreeD="1"/>
</file>

<file path=xl/ctrlProps/ctrlProp427.xml><?xml version="1.0" encoding="utf-8"?>
<formControlPr xmlns="http://schemas.microsoft.com/office/spreadsheetml/2009/9/main" objectType="CheckBox" fmlaLink="C25" lockText="1" noThreeD="1"/>
</file>

<file path=xl/ctrlProps/ctrlProp428.xml><?xml version="1.0" encoding="utf-8"?>
<formControlPr xmlns="http://schemas.microsoft.com/office/spreadsheetml/2009/9/main" objectType="CheckBox" fmlaLink="C26" lockText="1" noThreeD="1"/>
</file>

<file path=xl/ctrlProps/ctrlProp429.xml><?xml version="1.0" encoding="utf-8"?>
<formControlPr xmlns="http://schemas.microsoft.com/office/spreadsheetml/2009/9/main" objectType="CheckBox" fmlaLink="C27" lockText="1" noThreeD="1"/>
</file>

<file path=xl/ctrlProps/ctrlProp430.xml><?xml version="1.0" encoding="utf-8"?>
<formControlPr xmlns="http://schemas.microsoft.com/office/spreadsheetml/2009/9/main" objectType="GBox" noThreeD="1"/>
</file>

<file path=xl/ctrlProps/ctrlProp431.xml><?xml version="1.0" encoding="utf-8"?>
<formControlPr xmlns="http://schemas.microsoft.com/office/spreadsheetml/2009/9/main" objectType="Radio" firstButton="1" fmlaLink="C28" lockText="1" noThreeD="1"/>
</file>

<file path=xl/ctrlProps/ctrlProp432.xml><?xml version="1.0" encoding="utf-8"?>
<formControlPr xmlns="http://schemas.microsoft.com/office/spreadsheetml/2009/9/main" objectType="Radio" checked="Checked" lockText="1" noThreeD="1"/>
</file>

<file path=xl/ctrlProps/ctrlProp433.xml><?xml version="1.0" encoding="utf-8"?>
<formControlPr xmlns="http://schemas.microsoft.com/office/spreadsheetml/2009/9/main" objectType="CheckBox" fmlaLink="C30" lockText="1" noThreeD="1"/>
</file>

<file path=xl/ctrlProps/ctrlProp434.xml><?xml version="1.0" encoding="utf-8"?>
<formControlPr xmlns="http://schemas.microsoft.com/office/spreadsheetml/2009/9/main" objectType="CheckBox" fmlaLink="C31" lockText="1" noThreeD="1"/>
</file>

<file path=xl/ctrlProps/ctrlProp435.xml><?xml version="1.0" encoding="utf-8"?>
<formControlPr xmlns="http://schemas.microsoft.com/office/spreadsheetml/2009/9/main" objectType="GBox" noThreeD="1"/>
</file>

<file path=xl/ctrlProps/ctrlProp436.xml><?xml version="1.0" encoding="utf-8"?>
<formControlPr xmlns="http://schemas.microsoft.com/office/spreadsheetml/2009/9/main" objectType="Radio" firstButton="1" fmlaLink="C35" lockText="1" noThreeD="1"/>
</file>

<file path=xl/ctrlProps/ctrlProp437.xml><?xml version="1.0" encoding="utf-8"?>
<formControlPr xmlns="http://schemas.microsoft.com/office/spreadsheetml/2009/9/main" objectType="Radio" checked="Checked" lockText="1" noThreeD="1"/>
</file>

<file path=xl/ctrlProps/ctrlProp438.xml><?xml version="1.0" encoding="utf-8"?>
<formControlPr xmlns="http://schemas.microsoft.com/office/spreadsheetml/2009/9/main" objectType="CheckBox" checked="Checked" fmlaLink="C37" lockText="1" noThreeD="1"/>
</file>

<file path=xl/ctrlProps/ctrlProp439.xml><?xml version="1.0" encoding="utf-8"?>
<formControlPr xmlns="http://schemas.microsoft.com/office/spreadsheetml/2009/9/main" objectType="CheckBox" checked="Checked" fmlaLink="C38" lockText="1" noThreeD="1"/>
</file>

<file path=xl/ctrlProps/ctrlProp440.xml><?xml version="1.0" encoding="utf-8"?>
<formControlPr xmlns="http://schemas.microsoft.com/office/spreadsheetml/2009/9/main" objectType="CheckBox" checked="Checked" fmlaLink="C39" lockText="1" noThreeD="1"/>
</file>

<file path=xl/ctrlProps/ctrlProp441.xml><?xml version="1.0" encoding="utf-8"?>
<formControlPr xmlns="http://schemas.microsoft.com/office/spreadsheetml/2009/9/main" objectType="CheckBox" checked="Checked" fmlaLink="C40" lockText="1" noThreeD="1"/>
</file>

<file path=xl/ctrlProps/ctrlProp442.xml><?xml version="1.0" encoding="utf-8"?>
<formControlPr xmlns="http://schemas.microsoft.com/office/spreadsheetml/2009/9/main" objectType="GBox" noThreeD="1"/>
</file>

<file path=xl/ctrlProps/ctrlProp443.xml><?xml version="1.0" encoding="utf-8"?>
<formControlPr xmlns="http://schemas.microsoft.com/office/spreadsheetml/2009/9/main" objectType="Radio" firstButton="1" fmlaLink="C41" lockText="1" noThreeD="1"/>
</file>

<file path=xl/ctrlProps/ctrlProp444.xml><?xml version="1.0" encoding="utf-8"?>
<formControlPr xmlns="http://schemas.microsoft.com/office/spreadsheetml/2009/9/main" objectType="Radio" checked="Checked" lockText="1" noThreeD="1"/>
</file>

<file path=xl/ctrlProps/ctrlProp445.xml><?xml version="1.0" encoding="utf-8"?>
<formControlPr xmlns="http://schemas.microsoft.com/office/spreadsheetml/2009/9/main" objectType="GBox" noThreeD="1"/>
</file>

<file path=xl/ctrlProps/ctrlProp446.xml><?xml version="1.0" encoding="utf-8"?>
<formControlPr xmlns="http://schemas.microsoft.com/office/spreadsheetml/2009/9/main" objectType="Radio" firstButton="1" fmlaLink="C44" lockText="1" noThreeD="1"/>
</file>

<file path=xl/ctrlProps/ctrlProp447.xml><?xml version="1.0" encoding="utf-8"?>
<formControlPr xmlns="http://schemas.microsoft.com/office/spreadsheetml/2009/9/main" objectType="Radio" lockText="1" noThreeD="1"/>
</file>

<file path=xl/ctrlProps/ctrlProp448.xml><?xml version="1.0" encoding="utf-8"?>
<formControlPr xmlns="http://schemas.microsoft.com/office/spreadsheetml/2009/9/main" objectType="GBox" noThreeD="1"/>
</file>

<file path=xl/ctrlProps/ctrlProp449.xml><?xml version="1.0" encoding="utf-8"?>
<formControlPr xmlns="http://schemas.microsoft.com/office/spreadsheetml/2009/9/main" objectType="Radio" firstButton="1" fmlaLink="C47" lockText="1" noThreeD="1"/>
</file>

<file path=xl/ctrlProps/ctrlProp450.xml><?xml version="1.0" encoding="utf-8"?>
<formControlPr xmlns="http://schemas.microsoft.com/office/spreadsheetml/2009/9/main" objectType="Radio" checked="Checked" lockText="1" noThreeD="1"/>
</file>

<file path=xl/ctrlProps/ctrlProp451.xml><?xml version="1.0" encoding="utf-8"?>
<formControlPr xmlns="http://schemas.microsoft.com/office/spreadsheetml/2009/9/main" objectType="CheckBox" fmlaLink="C49" lockText="1" noThreeD="1"/>
</file>

<file path=xl/ctrlProps/ctrlProp452.xml><?xml version="1.0" encoding="utf-8"?>
<formControlPr xmlns="http://schemas.microsoft.com/office/spreadsheetml/2009/9/main" objectType="CheckBox" fmlaLink="C50" lockText="1" noThreeD="1"/>
</file>

<file path=xl/ctrlProps/ctrlProp453.xml><?xml version="1.0" encoding="utf-8"?>
<formControlPr xmlns="http://schemas.microsoft.com/office/spreadsheetml/2009/9/main" objectType="CheckBox" checked="Checked" fmlaLink="C51" lockText="1" noThreeD="1"/>
</file>

<file path=xl/ctrlProps/ctrlProp454.xml><?xml version="1.0" encoding="utf-8"?>
<formControlPr xmlns="http://schemas.microsoft.com/office/spreadsheetml/2009/9/main" objectType="CheckBox" checked="Checked" fmlaLink="C52" lockText="1" noThreeD="1"/>
</file>

<file path=xl/ctrlProps/ctrlProp455.xml><?xml version="1.0" encoding="utf-8"?>
<formControlPr xmlns="http://schemas.microsoft.com/office/spreadsheetml/2009/9/main" objectType="CheckBox" fmlaLink="C53" lockText="1" noThreeD="1"/>
</file>

<file path=xl/ctrlProps/ctrlProp456.xml><?xml version="1.0" encoding="utf-8"?>
<formControlPr xmlns="http://schemas.microsoft.com/office/spreadsheetml/2009/9/main" objectType="GBox" noThreeD="1"/>
</file>

<file path=xl/ctrlProps/ctrlProp457.xml><?xml version="1.0" encoding="utf-8"?>
<formControlPr xmlns="http://schemas.microsoft.com/office/spreadsheetml/2009/9/main" objectType="CheckBox" checked="Checked" fmlaLink="C57" lockText="1" noThreeD="1"/>
</file>

<file path=xl/ctrlProps/ctrlProp458.xml><?xml version="1.0" encoding="utf-8"?>
<formControlPr xmlns="http://schemas.microsoft.com/office/spreadsheetml/2009/9/main" objectType="CheckBox" checked="Checked" fmlaLink="C58" lockText="1" noThreeD="1"/>
</file>

<file path=xl/ctrlProps/ctrlProp459.xml><?xml version="1.0" encoding="utf-8"?>
<formControlPr xmlns="http://schemas.microsoft.com/office/spreadsheetml/2009/9/main" objectType="CheckBox" checked="Checked" fmlaLink="C59" lockText="1" noThreeD="1"/>
</file>

<file path=xl/ctrlProps/ctrlProp460.xml><?xml version="1.0" encoding="utf-8"?>
<formControlPr xmlns="http://schemas.microsoft.com/office/spreadsheetml/2009/9/main" objectType="CheckBox" checked="Checked" fmlaLink="C60" lockText="1" noThreeD="1"/>
</file>

<file path=xl/ctrlProps/ctrlProp461.xml><?xml version="1.0" encoding="utf-8"?>
<formControlPr xmlns="http://schemas.microsoft.com/office/spreadsheetml/2009/9/main" objectType="CheckBox" checked="Checked" fmlaLink="C54" lockText="1" noThreeD="1"/>
</file>

<file path=xl/ctrlProps/ctrlProp462.xml><?xml version="1.0" encoding="utf-8"?>
<formControlPr xmlns="http://schemas.microsoft.com/office/spreadsheetml/2009/9/main" objectType="Radio" firstButton="1" fmlaLink="C55" lockText="1" noThreeD="1"/>
</file>

<file path=xl/ctrlProps/ctrlProp463.xml><?xml version="1.0" encoding="utf-8"?>
<formControlPr xmlns="http://schemas.microsoft.com/office/spreadsheetml/2009/9/main" objectType="Radio" checked="Checked" lockText="1" noThreeD="1"/>
</file>

<file path=xl/ctrlProps/ctrlProp464.xml><?xml version="1.0" encoding="utf-8"?>
<formControlPr xmlns="http://schemas.microsoft.com/office/spreadsheetml/2009/9/main" objectType="Radio" checked="Checked" lockText="1" noThreeD="1"/>
</file>

<file path=xl/ctrlProps/ctrlProp465.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2343150</xdr:colOff>
      <xdr:row>4</xdr:row>
      <xdr:rowOff>135256</xdr:rowOff>
    </xdr:from>
    <xdr:to>
      <xdr:col>6</xdr:col>
      <xdr:colOff>247649</xdr:colOff>
      <xdr:row>7</xdr:row>
      <xdr:rowOff>20956</xdr:rowOff>
    </xdr:to>
    <xdr:sp macro="" textlink="">
      <xdr:nvSpPr>
        <xdr:cNvPr id="7" name="Right Arrow 6"/>
        <xdr:cNvSpPr/>
      </xdr:nvSpPr>
      <xdr:spPr>
        <a:xfrm>
          <a:off x="2581275" y="982981"/>
          <a:ext cx="3133724" cy="38100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a:t>
          </a:r>
          <a:r>
            <a:rPr lang="en-US" sz="1000" b="1" baseline="0">
              <a:solidFill>
                <a:schemeClr val="tx2"/>
              </a:solidFill>
            </a:rPr>
            <a:t>                                                   SUSTAINED</a:t>
          </a:r>
          <a:endParaRPr lang="en-US" sz="1100" b="1">
            <a:solidFill>
              <a:schemeClr val="tx2"/>
            </a:solidFill>
          </a:endParaRPr>
        </a:p>
      </xdr:txBody>
    </xdr:sp>
    <xdr:clientData fLocksWithSheet="0"/>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9525</xdr:colOff>
      <xdr:row>28</xdr:row>
      <xdr:rowOff>57150</xdr:rowOff>
    </xdr:from>
    <xdr:to>
      <xdr:col>7</xdr:col>
      <xdr:colOff>9525</xdr:colOff>
      <xdr:row>36</xdr:row>
      <xdr:rowOff>19050</xdr:rowOff>
    </xdr:to>
    <xdr:cxnSp macro="">
      <xdr:nvCxnSpPr>
        <xdr:cNvPr id="19" name="Straight Connector 18"/>
        <xdr:cNvCxnSpPr/>
      </xdr:nvCxnSpPr>
      <xdr:spPr>
        <a:xfrm flipV="1">
          <a:off x="5915025" y="5410200"/>
          <a:ext cx="0" cy="1476375"/>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12289" name="Option Button 1" hidden="1">
              <a:extLst>
                <a:ext uri="{63B3BB69-23CF-44E3-9099-C40C66FF867C}">
                  <a14:compatExt spid="_x0000_s122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12290" name="Option Button 2" hidden="1">
              <a:extLst>
                <a:ext uri="{63B3BB69-23CF-44E3-9099-C40C66FF867C}">
                  <a14:compatExt spid="_x0000_s122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12291" name="Option Button 3" hidden="1">
              <a:extLst>
                <a:ext uri="{63B3BB69-23CF-44E3-9099-C40C66FF867C}">
                  <a14:compatExt spid="_x0000_s122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6</xdr:row>
          <xdr:rowOff>285750</xdr:rowOff>
        </xdr:to>
        <xdr:sp macro="" textlink="">
          <xdr:nvSpPr>
            <xdr:cNvPr id="12292" name="Option Button 4" hidden="1">
              <a:extLst>
                <a:ext uri="{63B3BB69-23CF-44E3-9099-C40C66FF867C}">
                  <a14:compatExt spid="_x0000_s122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12293" name="Option Button 5" hidden="1">
              <a:extLst>
                <a:ext uri="{63B3BB69-23CF-44E3-9099-C40C66FF867C}">
                  <a14:compatExt spid="_x0000_s122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12294" name="Option Button 6" hidden="1">
              <a:extLst>
                <a:ext uri="{63B3BB69-23CF-44E3-9099-C40C66FF867C}">
                  <a14:compatExt spid="_x0000_s122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12295" name="Option Button 7" hidden="1">
              <a:extLst>
                <a:ext uri="{63B3BB69-23CF-44E3-9099-C40C66FF867C}">
                  <a14:compatExt spid="_x0000_s122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12296" name="Option Button 8" hidden="1">
              <a:extLst>
                <a:ext uri="{63B3BB69-23CF-44E3-9099-C40C66FF867C}">
                  <a14:compatExt spid="_x0000_s122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12297" name="Option Button 9" hidden="1">
              <a:extLst>
                <a:ext uri="{63B3BB69-23CF-44E3-9099-C40C66FF867C}">
                  <a14:compatExt spid="_x0000_s122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12298" name="Option Button 10" hidden="1">
              <a:extLst>
                <a:ext uri="{63B3BB69-23CF-44E3-9099-C40C66FF867C}">
                  <a14:compatExt spid="_x0000_s122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12299" name="Group Box 11" hidden="1">
              <a:extLst>
                <a:ext uri="{63B3BB69-23CF-44E3-9099-C40C66FF867C}">
                  <a14:compatExt spid="_x0000_s122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6</xdr:row>
          <xdr:rowOff>666750</xdr:rowOff>
        </xdr:to>
        <xdr:sp macro="" textlink="">
          <xdr:nvSpPr>
            <xdr:cNvPr id="12300" name="Group Box 12" hidden="1">
              <a:extLst>
                <a:ext uri="{63B3BB69-23CF-44E3-9099-C40C66FF867C}">
                  <a14:compatExt spid="_x0000_s123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12301" name="Group Box 13" hidden="1">
              <a:extLst>
                <a:ext uri="{63B3BB69-23CF-44E3-9099-C40C66FF867C}">
                  <a14:compatExt spid="_x0000_s123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12302" name="Check Box 14" hidden="1">
              <a:extLst>
                <a:ext uri="{63B3BB69-23CF-44E3-9099-C40C66FF867C}">
                  <a14:compatExt spid="_x0000_s123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12303" name="Check Box 15" hidden="1">
              <a:extLst>
                <a:ext uri="{63B3BB69-23CF-44E3-9099-C40C66FF867C}">
                  <a14:compatExt spid="_x0000_s123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12304" name="Check Box 16" hidden="1">
              <a:extLst>
                <a:ext uri="{63B3BB69-23CF-44E3-9099-C40C66FF867C}">
                  <a14:compatExt spid="_x0000_s123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12305" name="Check Box 17" hidden="1">
              <a:extLst>
                <a:ext uri="{63B3BB69-23CF-44E3-9099-C40C66FF867C}">
                  <a14:compatExt spid="_x0000_s123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12306" name="Check Box 18" hidden="1">
              <a:extLst>
                <a:ext uri="{63B3BB69-23CF-44E3-9099-C40C66FF867C}">
                  <a14:compatExt spid="_x0000_s123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12307" name="Check Box 19" hidden="1">
              <a:extLst>
                <a:ext uri="{63B3BB69-23CF-44E3-9099-C40C66FF867C}">
                  <a14:compatExt spid="_x0000_s123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12308" name="Check Box 20" hidden="1">
              <a:extLst>
                <a:ext uri="{63B3BB69-23CF-44E3-9099-C40C66FF867C}">
                  <a14:compatExt spid="_x0000_s123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12309" name="Check Box 21" hidden="1">
              <a:extLst>
                <a:ext uri="{63B3BB69-23CF-44E3-9099-C40C66FF867C}">
                  <a14:compatExt spid="_x0000_s123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12310" name="Check Box 22" hidden="1">
              <a:extLst>
                <a:ext uri="{63B3BB69-23CF-44E3-9099-C40C66FF867C}">
                  <a14:compatExt spid="_x0000_s123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12311" name="Check Box 23" hidden="1">
              <a:extLst>
                <a:ext uri="{63B3BB69-23CF-44E3-9099-C40C66FF867C}">
                  <a14:compatExt spid="_x0000_s123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12312" name="Check Box 24" hidden="1">
              <a:extLst>
                <a:ext uri="{63B3BB69-23CF-44E3-9099-C40C66FF867C}">
                  <a14:compatExt spid="_x0000_s123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12313" name="Check Box 25" hidden="1">
              <a:extLst>
                <a:ext uri="{63B3BB69-23CF-44E3-9099-C40C66FF867C}">
                  <a14:compatExt spid="_x0000_s12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12314" name="Check Box 26" hidden="1">
              <a:extLst>
                <a:ext uri="{63B3BB69-23CF-44E3-9099-C40C66FF867C}">
                  <a14:compatExt spid="_x0000_s123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12315" name="Check Box 27" hidden="1">
              <a:extLst>
                <a:ext uri="{63B3BB69-23CF-44E3-9099-C40C66FF867C}">
                  <a14:compatExt spid="_x0000_s12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12316" name="Check Box 28" hidden="1">
              <a:extLst>
                <a:ext uri="{63B3BB69-23CF-44E3-9099-C40C66FF867C}">
                  <a14:compatExt spid="_x0000_s12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12317" name="Check Box 29" hidden="1">
              <a:extLst>
                <a:ext uri="{63B3BB69-23CF-44E3-9099-C40C66FF867C}">
                  <a14:compatExt spid="_x0000_s12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12318" name="Option Button 30" hidden="1">
              <a:extLst>
                <a:ext uri="{63B3BB69-23CF-44E3-9099-C40C66FF867C}">
                  <a14:compatExt spid="_x0000_s12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12319" name="Option Button 31" hidden="1">
              <a:extLst>
                <a:ext uri="{63B3BB69-23CF-44E3-9099-C40C66FF867C}">
                  <a14:compatExt spid="_x0000_s123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12320" name="Group Box 32" hidden="1">
              <a:extLst>
                <a:ext uri="{63B3BB69-23CF-44E3-9099-C40C66FF867C}">
                  <a14:compatExt spid="_x0000_s123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12321" name="Option Button 33" hidden="1">
              <a:extLst>
                <a:ext uri="{63B3BB69-23CF-44E3-9099-C40C66FF867C}">
                  <a14:compatExt spid="_x0000_s123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12322" name="Option Button 34" hidden="1">
              <a:extLst>
                <a:ext uri="{63B3BB69-23CF-44E3-9099-C40C66FF867C}">
                  <a14:compatExt spid="_x0000_s123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12323" name="Check Box 35" hidden="1">
              <a:extLst>
                <a:ext uri="{63B3BB69-23CF-44E3-9099-C40C66FF867C}">
                  <a14:compatExt spid="_x0000_s123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12324" name="Check Box 36" hidden="1">
              <a:extLst>
                <a:ext uri="{63B3BB69-23CF-44E3-9099-C40C66FF867C}">
                  <a14:compatExt spid="_x0000_s123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12325" name="Check Box 37" hidden="1">
              <a:extLst>
                <a:ext uri="{63B3BB69-23CF-44E3-9099-C40C66FF867C}">
                  <a14:compatExt spid="_x0000_s123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12326" name="Check Box 38" hidden="1">
              <a:extLst>
                <a:ext uri="{63B3BB69-23CF-44E3-9099-C40C66FF867C}">
                  <a14:compatExt spid="_x0000_s123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12327" name="Check Box 39" hidden="1">
              <a:extLst>
                <a:ext uri="{63B3BB69-23CF-44E3-9099-C40C66FF867C}">
                  <a14:compatExt spid="_x0000_s123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12328" name="Check Box 40" hidden="1">
              <a:extLst>
                <a:ext uri="{63B3BB69-23CF-44E3-9099-C40C66FF867C}">
                  <a14:compatExt spid="_x0000_s123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12329" name="Check Box 41" hidden="1">
              <a:extLst>
                <a:ext uri="{63B3BB69-23CF-44E3-9099-C40C66FF867C}">
                  <a14:compatExt spid="_x0000_s123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12330" name="Option Button 42" hidden="1">
              <a:extLst>
                <a:ext uri="{63B3BB69-23CF-44E3-9099-C40C66FF867C}">
                  <a14:compatExt spid="_x0000_s123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12331" name="Option Button 43" hidden="1">
              <a:extLst>
                <a:ext uri="{63B3BB69-23CF-44E3-9099-C40C66FF867C}">
                  <a14:compatExt spid="_x0000_s123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12332" name="Check Box 44" hidden="1">
              <a:extLst>
                <a:ext uri="{63B3BB69-23CF-44E3-9099-C40C66FF867C}">
                  <a14:compatExt spid="_x0000_s123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12333" name="Check Box 45" hidden="1">
              <a:extLst>
                <a:ext uri="{63B3BB69-23CF-44E3-9099-C40C66FF867C}">
                  <a14:compatExt spid="_x0000_s123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12334" name="Check Box 46" hidden="1">
              <a:extLst>
                <a:ext uri="{63B3BB69-23CF-44E3-9099-C40C66FF867C}">
                  <a14:compatExt spid="_x0000_s123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12335" name="Check Box 47" hidden="1">
              <a:extLst>
                <a:ext uri="{63B3BB69-23CF-44E3-9099-C40C66FF867C}">
                  <a14:compatExt spid="_x0000_s123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12336" name="Check Box 48" hidden="1">
              <a:extLst>
                <a:ext uri="{63B3BB69-23CF-44E3-9099-C40C66FF867C}">
                  <a14:compatExt spid="_x0000_s123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12337" name="Option Button 49" hidden="1">
              <a:extLst>
                <a:ext uri="{63B3BB69-23CF-44E3-9099-C40C66FF867C}">
                  <a14:compatExt spid="_x0000_s12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12338" name="Option Button 50" hidden="1">
              <a:extLst>
                <a:ext uri="{63B3BB69-23CF-44E3-9099-C40C66FF867C}">
                  <a14:compatExt spid="_x0000_s12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12339" name="Check Box 51" hidden="1">
              <a:extLst>
                <a:ext uri="{63B3BB69-23CF-44E3-9099-C40C66FF867C}">
                  <a14:compatExt spid="_x0000_s12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12340" name="Check Box 52" hidden="1">
              <a:extLst>
                <a:ext uri="{63B3BB69-23CF-44E3-9099-C40C66FF867C}">
                  <a14:compatExt spid="_x0000_s123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12341" name="Check Box 53" hidden="1">
              <a:extLst>
                <a:ext uri="{63B3BB69-23CF-44E3-9099-C40C66FF867C}">
                  <a14:compatExt spid="_x0000_s12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12342" name="Check Box 54" hidden="1">
              <a:extLst>
                <a:ext uri="{63B3BB69-23CF-44E3-9099-C40C66FF867C}">
                  <a14:compatExt spid="_x0000_s123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12343" name="Check Box 55" hidden="1">
              <a:extLst>
                <a:ext uri="{63B3BB69-23CF-44E3-9099-C40C66FF867C}">
                  <a14:compatExt spid="_x0000_s123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12344" name="Group Box 56" hidden="1">
              <a:extLst>
                <a:ext uri="{63B3BB69-23CF-44E3-9099-C40C66FF867C}">
                  <a14:compatExt spid="_x0000_s123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12345" name="Option Button 57" hidden="1">
              <a:extLst>
                <a:ext uri="{63B3BB69-23CF-44E3-9099-C40C66FF867C}">
                  <a14:compatExt spid="_x0000_s123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12346" name="Option Button 58" hidden="1">
              <a:extLst>
                <a:ext uri="{63B3BB69-23CF-44E3-9099-C40C66FF867C}">
                  <a14:compatExt spid="_x0000_s12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12347" name="Group Box 59" hidden="1">
              <a:extLst>
                <a:ext uri="{63B3BB69-23CF-44E3-9099-C40C66FF867C}">
                  <a14:compatExt spid="_x0000_s123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12348" name="Option Button 60" hidden="1">
              <a:extLst>
                <a:ext uri="{63B3BB69-23CF-44E3-9099-C40C66FF867C}">
                  <a14:compatExt spid="_x0000_s12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12349" name="Option Button 61" hidden="1">
              <a:extLst>
                <a:ext uri="{63B3BB69-23CF-44E3-9099-C40C66FF867C}">
                  <a14:compatExt spid="_x0000_s123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12350" name="Option Button 62" hidden="1">
              <a:extLst>
                <a:ext uri="{63B3BB69-23CF-44E3-9099-C40C66FF867C}">
                  <a14:compatExt spid="_x0000_s12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12351" name="Option Button 63" hidden="1">
              <a:extLst>
                <a:ext uri="{63B3BB69-23CF-44E3-9099-C40C66FF867C}">
                  <a14:compatExt spid="_x0000_s12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12352" name="Group Box 64" hidden="1">
              <a:extLst>
                <a:ext uri="{63B3BB69-23CF-44E3-9099-C40C66FF867C}">
                  <a14:compatExt spid="_x0000_s123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12353" name="Group Box 65" hidden="1">
              <a:extLst>
                <a:ext uri="{63B3BB69-23CF-44E3-9099-C40C66FF867C}">
                  <a14:compatExt spid="_x0000_s123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12354" name="Option Button 66" hidden="1">
              <a:extLst>
                <a:ext uri="{63B3BB69-23CF-44E3-9099-C40C66FF867C}">
                  <a14:compatExt spid="_x0000_s12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12355" name="Option Button 67" hidden="1">
              <a:extLst>
                <a:ext uri="{63B3BB69-23CF-44E3-9099-C40C66FF867C}">
                  <a14:compatExt spid="_x0000_s123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12356" name="Check Box 68" hidden="1">
              <a:extLst>
                <a:ext uri="{63B3BB69-23CF-44E3-9099-C40C66FF867C}">
                  <a14:compatExt spid="_x0000_s12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12357" name="Check Box 69" hidden="1">
              <a:extLst>
                <a:ext uri="{63B3BB69-23CF-44E3-9099-C40C66FF867C}">
                  <a14:compatExt spid="_x0000_s12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12358" name="Check Box 70" hidden="1">
              <a:extLst>
                <a:ext uri="{63B3BB69-23CF-44E3-9099-C40C66FF867C}">
                  <a14:compatExt spid="_x0000_s123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12359" name="Check Box 71" hidden="1">
              <a:extLst>
                <a:ext uri="{63B3BB69-23CF-44E3-9099-C40C66FF867C}">
                  <a14:compatExt spid="_x0000_s12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12360" name="Check Box 72" hidden="1">
              <a:extLst>
                <a:ext uri="{63B3BB69-23CF-44E3-9099-C40C66FF867C}">
                  <a14:compatExt spid="_x0000_s123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12361" name="Check Box 73" hidden="1">
              <a:extLst>
                <a:ext uri="{63B3BB69-23CF-44E3-9099-C40C66FF867C}">
                  <a14:compatExt spid="_x0000_s12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12362" name="Check Box 74" hidden="1">
              <a:extLst>
                <a:ext uri="{63B3BB69-23CF-44E3-9099-C40C66FF867C}">
                  <a14:compatExt spid="_x0000_s12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12363" name="Check Box 75" hidden="1">
              <a:extLst>
                <a:ext uri="{63B3BB69-23CF-44E3-9099-C40C66FF867C}">
                  <a14:compatExt spid="_x0000_s12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12364" name="Check Box 76" hidden="1">
              <a:extLst>
                <a:ext uri="{63B3BB69-23CF-44E3-9099-C40C66FF867C}">
                  <a14:compatExt spid="_x0000_s12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12365" name="Group Box 77" hidden="1">
              <a:extLst>
                <a:ext uri="{63B3BB69-23CF-44E3-9099-C40C66FF867C}">
                  <a14:compatExt spid="_x0000_s123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12366" name="Group Box 78" hidden="1">
              <a:extLst>
                <a:ext uri="{63B3BB69-23CF-44E3-9099-C40C66FF867C}">
                  <a14:compatExt spid="_x0000_s123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12367" name="Option Button 79" hidden="1">
              <a:extLst>
                <a:ext uri="{63B3BB69-23CF-44E3-9099-C40C66FF867C}">
                  <a14:compatExt spid="_x0000_s12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12368" name="Option Button 80" hidden="1">
              <a:extLst>
                <a:ext uri="{63B3BB69-23CF-44E3-9099-C40C66FF867C}">
                  <a14:compatExt spid="_x0000_s12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12369" name="Check Box 81" hidden="1">
              <a:extLst>
                <a:ext uri="{63B3BB69-23CF-44E3-9099-C40C66FF867C}">
                  <a14:compatExt spid="_x0000_s12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12370" name="Check Box 82" hidden="1">
              <a:extLst>
                <a:ext uri="{63B3BB69-23CF-44E3-9099-C40C66FF867C}">
                  <a14:compatExt spid="_x0000_s12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12371" name="Check Box 83" hidden="1">
              <a:extLst>
                <a:ext uri="{63B3BB69-23CF-44E3-9099-C40C66FF867C}">
                  <a14:compatExt spid="_x0000_s12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12372" name="Check Box 84" hidden="1">
              <a:extLst>
                <a:ext uri="{63B3BB69-23CF-44E3-9099-C40C66FF867C}">
                  <a14:compatExt spid="_x0000_s12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12373" name="Check Box 85" hidden="1">
              <a:extLst>
                <a:ext uri="{63B3BB69-23CF-44E3-9099-C40C66FF867C}">
                  <a14:compatExt spid="_x0000_s12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12374" name="Group Box 86" hidden="1">
              <a:extLst>
                <a:ext uri="{63B3BB69-23CF-44E3-9099-C40C66FF867C}">
                  <a14:compatExt spid="_x0000_s123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12375" name="Option Button 87" hidden="1">
              <a:extLst>
                <a:ext uri="{63B3BB69-23CF-44E3-9099-C40C66FF867C}">
                  <a14:compatExt spid="_x0000_s12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12376" name="Option Button 88" hidden="1">
              <a:extLst>
                <a:ext uri="{63B3BB69-23CF-44E3-9099-C40C66FF867C}">
                  <a14:compatExt spid="_x0000_s12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12377" name="Check Box 89" hidden="1">
              <a:extLst>
                <a:ext uri="{63B3BB69-23CF-44E3-9099-C40C66FF867C}">
                  <a14:compatExt spid="_x0000_s12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12378" name="Check Box 90" hidden="1">
              <a:extLst>
                <a:ext uri="{63B3BB69-23CF-44E3-9099-C40C66FF867C}">
                  <a14:compatExt spid="_x0000_s12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12379" name="Check Box 91" hidden="1">
              <a:extLst>
                <a:ext uri="{63B3BB69-23CF-44E3-9099-C40C66FF867C}">
                  <a14:compatExt spid="_x0000_s123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12380" name="Check Box 92" hidden="1">
              <a:extLst>
                <a:ext uri="{63B3BB69-23CF-44E3-9099-C40C66FF867C}">
                  <a14:compatExt spid="_x0000_s12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12381" name="Check Box 93" hidden="1">
              <a:extLst>
                <a:ext uri="{63B3BB69-23CF-44E3-9099-C40C66FF867C}">
                  <a14:compatExt spid="_x0000_s12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12382" name="Check Box 94" hidden="1">
              <a:extLst>
                <a:ext uri="{63B3BB69-23CF-44E3-9099-C40C66FF867C}">
                  <a14:compatExt spid="_x0000_s12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12383" name="Option Button 95" hidden="1">
              <a:extLst>
                <a:ext uri="{63B3BB69-23CF-44E3-9099-C40C66FF867C}">
                  <a14:compatExt spid="_x0000_s12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12384" name="Option Button 96" hidden="1">
              <a:extLst>
                <a:ext uri="{63B3BB69-23CF-44E3-9099-C40C66FF867C}">
                  <a14:compatExt spid="_x0000_s12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12385" name="Option Button 97" hidden="1">
              <a:extLst>
                <a:ext uri="{63B3BB69-23CF-44E3-9099-C40C66FF867C}">
                  <a14:compatExt spid="_x0000_s12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12386" name="Option Button 98" hidden="1">
              <a:extLst>
                <a:ext uri="{63B3BB69-23CF-44E3-9099-C40C66FF867C}">
                  <a14:compatExt spid="_x0000_s12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12387" name="Group Box 99" hidden="1">
              <a:extLst>
                <a:ext uri="{63B3BB69-23CF-44E3-9099-C40C66FF867C}">
                  <a14:compatExt spid="_x0000_s12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12388" name="Group Box 100" hidden="1">
              <a:extLst>
                <a:ext uri="{63B3BB69-23CF-44E3-9099-C40C66FF867C}">
                  <a14:compatExt spid="_x0000_s123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12389" name="Check Box 101" hidden="1">
              <a:extLst>
                <a:ext uri="{63B3BB69-23CF-44E3-9099-C40C66FF867C}">
                  <a14:compatExt spid="_x0000_s12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12390" name="Check Box 102" hidden="1">
              <a:extLst>
                <a:ext uri="{63B3BB69-23CF-44E3-9099-C40C66FF867C}">
                  <a14:compatExt spid="_x0000_s12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12391" name="Check Box 103" hidden="1">
              <a:extLst>
                <a:ext uri="{63B3BB69-23CF-44E3-9099-C40C66FF867C}">
                  <a14:compatExt spid="_x0000_s12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12392" name="Check Box 104" hidden="1">
              <a:extLst>
                <a:ext uri="{63B3BB69-23CF-44E3-9099-C40C66FF867C}">
                  <a14:compatExt spid="_x0000_s12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12393" name="Check Box 105" hidden="1">
              <a:extLst>
                <a:ext uri="{63B3BB69-23CF-44E3-9099-C40C66FF867C}">
                  <a14:compatExt spid="_x0000_s12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12394" name="Option Button 106" hidden="1">
              <a:extLst>
                <a:ext uri="{63B3BB69-23CF-44E3-9099-C40C66FF867C}">
                  <a14:compatExt spid="_x0000_s12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12395" name="Option Button 107" hidden="1">
              <a:extLst>
                <a:ext uri="{63B3BB69-23CF-44E3-9099-C40C66FF867C}">
                  <a14:compatExt spid="_x0000_s12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13313" name="Option Button 1" hidden="1">
              <a:extLst>
                <a:ext uri="{63B3BB69-23CF-44E3-9099-C40C66FF867C}">
                  <a14:compatExt spid="_x0000_s13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xdr:row>
          <xdr:rowOff>333375</xdr:rowOff>
        </xdr:from>
        <xdr:to>
          <xdr:col>7</xdr:col>
          <xdr:colOff>457200</xdr:colOff>
          <xdr:row>15</xdr:row>
          <xdr:rowOff>0</xdr:rowOff>
        </xdr:to>
        <xdr:sp macro="" textlink="">
          <xdr:nvSpPr>
            <xdr:cNvPr id="13314" name="Group Box 2" hidden="1">
              <a:extLst>
                <a:ext uri="{63B3BB69-23CF-44E3-9099-C40C66FF867C}">
                  <a14:compatExt spid="_x0000_s133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13315" name="Option Button 3" hidden="1">
              <a:extLst>
                <a:ext uri="{63B3BB69-23CF-44E3-9099-C40C66FF867C}">
                  <a14:compatExt spid="_x0000_s13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13316" name="Option Button 4" hidden="1">
              <a:extLst>
                <a:ext uri="{63B3BB69-23CF-44E3-9099-C40C66FF867C}">
                  <a14:compatExt spid="_x0000_s13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13317" name="Option Button 5" hidden="1">
              <a:extLst>
                <a:ext uri="{63B3BB69-23CF-44E3-9099-C40C66FF867C}">
                  <a14:compatExt spid="_x0000_s13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13318" name="Option Button 6" hidden="1">
              <a:extLst>
                <a:ext uri="{63B3BB69-23CF-44E3-9099-C40C66FF867C}">
                  <a14:compatExt spid="_x0000_s13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13319" name="Option Button 7" hidden="1">
              <a:extLst>
                <a:ext uri="{63B3BB69-23CF-44E3-9099-C40C66FF867C}">
                  <a14:compatExt spid="_x0000_s133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13320" name="Option Button 8" hidden="1">
              <a:extLst>
                <a:ext uri="{63B3BB69-23CF-44E3-9099-C40C66FF867C}">
                  <a14:compatExt spid="_x0000_s133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523875</xdr:rowOff>
        </xdr:from>
        <xdr:to>
          <xdr:col>7</xdr:col>
          <xdr:colOff>285750</xdr:colOff>
          <xdr:row>18</xdr:row>
          <xdr:rowOff>400050</xdr:rowOff>
        </xdr:to>
        <xdr:sp macro="" textlink="">
          <xdr:nvSpPr>
            <xdr:cNvPr id="13321" name="Option Button 9" hidden="1">
              <a:extLst>
                <a:ext uri="{63B3BB69-23CF-44E3-9099-C40C66FF867C}">
                  <a14:compatExt spid="_x0000_s133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13322" name="Option Button 10" hidden="1">
              <a:extLst>
                <a:ext uri="{63B3BB69-23CF-44E3-9099-C40C66FF867C}">
                  <a14:compatExt spid="_x0000_s133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13323" name="Option Button 11" hidden="1">
              <a:extLst>
                <a:ext uri="{63B3BB69-23CF-44E3-9099-C40C66FF867C}">
                  <a14:compatExt spid="_x0000_s133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13324" name="Option Button 12" hidden="1">
              <a:extLst>
                <a:ext uri="{63B3BB69-23CF-44E3-9099-C40C66FF867C}">
                  <a14:compatExt spid="_x0000_s133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13325" name="Option Button 13" hidden="1">
              <a:extLst>
                <a:ext uri="{63B3BB69-23CF-44E3-9099-C40C66FF867C}">
                  <a14:compatExt spid="_x0000_s133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13326" name="Option Button 14" hidden="1">
              <a:extLst>
                <a:ext uri="{63B3BB69-23CF-44E3-9099-C40C66FF867C}">
                  <a14:compatExt spid="_x0000_s133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13327" name="Option Button 15" hidden="1">
              <a:extLst>
                <a:ext uri="{63B3BB69-23CF-44E3-9099-C40C66FF867C}">
                  <a14:compatExt spid="_x0000_s133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13328" name="Option Button 16" hidden="1">
              <a:extLst>
                <a:ext uri="{63B3BB69-23CF-44E3-9099-C40C66FF867C}">
                  <a14:compatExt spid="_x0000_s133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13329" name="Group Box 17" hidden="1">
              <a:extLst>
                <a:ext uri="{63B3BB69-23CF-44E3-9099-C40C66FF867C}">
                  <a14:compatExt spid="_x0000_s13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13330" name="Group Box 18" hidden="1">
              <a:extLst>
                <a:ext uri="{63B3BB69-23CF-44E3-9099-C40C66FF867C}">
                  <a14:compatExt spid="_x0000_s133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13331" name="Group Box 19" hidden="1">
              <a:extLst>
                <a:ext uri="{63B3BB69-23CF-44E3-9099-C40C66FF867C}">
                  <a14:compatExt spid="_x0000_s133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13332" name="Group Box 20" hidden="1">
              <a:extLst>
                <a:ext uri="{63B3BB69-23CF-44E3-9099-C40C66FF867C}">
                  <a14:compatExt spid="_x0000_s133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13333" name="Option Button 21" hidden="1">
              <a:extLst>
                <a:ext uri="{63B3BB69-23CF-44E3-9099-C40C66FF867C}">
                  <a14:compatExt spid="_x0000_s133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13334" name="Option Button 22" hidden="1">
              <a:extLst>
                <a:ext uri="{63B3BB69-23CF-44E3-9099-C40C66FF867C}">
                  <a14:compatExt spid="_x0000_s133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13335" name="Option Button 23" hidden="1">
              <a:extLst>
                <a:ext uri="{63B3BB69-23CF-44E3-9099-C40C66FF867C}">
                  <a14:compatExt spid="_x0000_s133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13336" name="Option Button 24" hidden="1">
              <a:extLst>
                <a:ext uri="{63B3BB69-23CF-44E3-9099-C40C66FF867C}">
                  <a14:compatExt spid="_x0000_s133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13337" name="Option Button 25" hidden="1">
              <a:extLst>
                <a:ext uri="{63B3BB69-23CF-44E3-9099-C40C66FF867C}">
                  <a14:compatExt spid="_x0000_s13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13338" name="Option Button 26" hidden="1">
              <a:extLst>
                <a:ext uri="{63B3BB69-23CF-44E3-9099-C40C66FF867C}">
                  <a14:compatExt spid="_x0000_s13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13339" name="Option Button 27" hidden="1">
              <a:extLst>
                <a:ext uri="{63B3BB69-23CF-44E3-9099-C40C66FF867C}">
                  <a14:compatExt spid="_x0000_s13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13340" name="Group Box 28" hidden="1">
              <a:extLst>
                <a:ext uri="{63B3BB69-23CF-44E3-9099-C40C66FF867C}">
                  <a14:compatExt spid="_x0000_s133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13341" name="Option Button 29" hidden="1">
              <a:extLst>
                <a:ext uri="{63B3BB69-23CF-44E3-9099-C40C66FF867C}">
                  <a14:compatExt spid="_x0000_s13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13342" name="Option Button 30" hidden="1">
              <a:extLst>
                <a:ext uri="{63B3BB69-23CF-44E3-9099-C40C66FF867C}">
                  <a14:compatExt spid="_x0000_s133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13343" name="Group Box 31" hidden="1">
              <a:extLst>
                <a:ext uri="{63B3BB69-23CF-44E3-9099-C40C66FF867C}">
                  <a14:compatExt spid="_x0000_s133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13344" name="Option Button 32" hidden="1">
              <a:extLst>
                <a:ext uri="{63B3BB69-23CF-44E3-9099-C40C66FF867C}">
                  <a14:compatExt spid="_x0000_s133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13345" name="Option Button 33" hidden="1">
              <a:extLst>
                <a:ext uri="{63B3BB69-23CF-44E3-9099-C40C66FF867C}">
                  <a14:compatExt spid="_x0000_s133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13346" name="Option Button 34" hidden="1">
              <a:extLst>
                <a:ext uri="{63B3BB69-23CF-44E3-9099-C40C66FF867C}">
                  <a14:compatExt spid="_x0000_s13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13347" name="Option Button 35" hidden="1">
              <a:extLst>
                <a:ext uri="{63B3BB69-23CF-44E3-9099-C40C66FF867C}">
                  <a14:compatExt spid="_x0000_s133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13348" name="Option Button 36" hidden="1">
              <a:extLst>
                <a:ext uri="{63B3BB69-23CF-44E3-9099-C40C66FF867C}">
                  <a14:compatExt spid="_x0000_s13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13349" name="Group Box 37" hidden="1">
              <a:extLst>
                <a:ext uri="{63B3BB69-23CF-44E3-9099-C40C66FF867C}">
                  <a14:compatExt spid="_x0000_s133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13350" name="Option Button 38" hidden="1">
              <a:extLst>
                <a:ext uri="{63B3BB69-23CF-44E3-9099-C40C66FF867C}">
                  <a14:compatExt spid="_x0000_s13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13351" name="Option Button 39" hidden="1">
              <a:extLst>
                <a:ext uri="{63B3BB69-23CF-44E3-9099-C40C66FF867C}">
                  <a14:compatExt spid="_x0000_s13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13352" name="Option Button 40" hidden="1">
              <a:extLst>
                <a:ext uri="{63B3BB69-23CF-44E3-9099-C40C66FF867C}">
                  <a14:compatExt spid="_x0000_s133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13353" name="Option Button 41" hidden="1">
              <a:extLst>
                <a:ext uri="{63B3BB69-23CF-44E3-9099-C40C66FF867C}">
                  <a14:compatExt spid="_x0000_s133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13354" name="Option Button 42" hidden="1">
              <a:extLst>
                <a:ext uri="{63B3BB69-23CF-44E3-9099-C40C66FF867C}">
                  <a14:compatExt spid="_x0000_s13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13355" name="Group Box 43" hidden="1">
              <a:extLst>
                <a:ext uri="{63B3BB69-23CF-44E3-9099-C40C66FF867C}">
                  <a14:compatExt spid="_x0000_s133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13356" name="Option Button 44" hidden="1">
              <a:extLst>
                <a:ext uri="{63B3BB69-23CF-44E3-9099-C40C66FF867C}">
                  <a14:compatExt spid="_x0000_s13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13357" name="Option Button 45" hidden="1">
              <a:extLst>
                <a:ext uri="{63B3BB69-23CF-44E3-9099-C40C66FF867C}">
                  <a14:compatExt spid="_x0000_s13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13358" name="Option Button 46" hidden="1">
              <a:extLst>
                <a:ext uri="{63B3BB69-23CF-44E3-9099-C40C66FF867C}">
                  <a14:compatExt spid="_x0000_s133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13359" name="Option Button 47" hidden="1">
              <a:extLst>
                <a:ext uri="{63B3BB69-23CF-44E3-9099-C40C66FF867C}">
                  <a14:compatExt spid="_x0000_s13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13360" name="Group Box 48" hidden="1">
              <a:extLst>
                <a:ext uri="{63B3BB69-23CF-44E3-9099-C40C66FF867C}">
                  <a14:compatExt spid="_x0000_s133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13361" name="Option Button 49" hidden="1">
              <a:extLst>
                <a:ext uri="{63B3BB69-23CF-44E3-9099-C40C66FF867C}">
                  <a14:compatExt spid="_x0000_s13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13362" name="Option Button 50" hidden="1">
              <a:extLst>
                <a:ext uri="{63B3BB69-23CF-44E3-9099-C40C66FF867C}">
                  <a14:compatExt spid="_x0000_s13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13363" name="Check Box 51" hidden="1">
              <a:extLst>
                <a:ext uri="{63B3BB69-23CF-44E3-9099-C40C66FF867C}">
                  <a14:compatExt spid="_x0000_s13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13364" name="Check Box 52" hidden="1">
              <a:extLst>
                <a:ext uri="{63B3BB69-23CF-44E3-9099-C40C66FF867C}">
                  <a14:compatExt spid="_x0000_s13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13365" name="Check Box 53" hidden="1">
              <a:extLst>
                <a:ext uri="{63B3BB69-23CF-44E3-9099-C40C66FF867C}">
                  <a14:compatExt spid="_x0000_s13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13366" name="Check Box 54" hidden="1">
              <a:extLst>
                <a:ext uri="{63B3BB69-23CF-44E3-9099-C40C66FF867C}">
                  <a14:compatExt spid="_x0000_s13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13367" name="Check Box 55" hidden="1">
              <a:extLst>
                <a:ext uri="{63B3BB69-23CF-44E3-9099-C40C66FF867C}">
                  <a14:compatExt spid="_x0000_s13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13368" name="Check Box 56" hidden="1">
              <a:extLst>
                <a:ext uri="{63B3BB69-23CF-44E3-9099-C40C66FF867C}">
                  <a14:compatExt spid="_x0000_s13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13369" name="Check Box 57" hidden="1">
              <a:extLst>
                <a:ext uri="{63B3BB69-23CF-44E3-9099-C40C66FF867C}">
                  <a14:compatExt spid="_x0000_s13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13370" name="Check Box 58" hidden="1">
              <a:extLst>
                <a:ext uri="{63B3BB69-23CF-44E3-9099-C40C66FF867C}">
                  <a14:compatExt spid="_x0000_s13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13371" name="Check Box 59" hidden="1">
              <a:extLst>
                <a:ext uri="{63B3BB69-23CF-44E3-9099-C40C66FF867C}">
                  <a14:compatExt spid="_x0000_s13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13372" name="Check Box 60" hidden="1">
              <a:extLst>
                <a:ext uri="{63B3BB69-23CF-44E3-9099-C40C66FF867C}">
                  <a14:compatExt spid="_x0000_s13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13373" name="Group Box 61" hidden="1">
              <a:extLst>
                <a:ext uri="{63B3BB69-23CF-44E3-9099-C40C66FF867C}">
                  <a14:compatExt spid="_x0000_s133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13374" name="Option Button 62" hidden="1">
              <a:extLst>
                <a:ext uri="{63B3BB69-23CF-44E3-9099-C40C66FF867C}">
                  <a14:compatExt spid="_x0000_s133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13375" name="Option Button 63" hidden="1">
              <a:extLst>
                <a:ext uri="{63B3BB69-23CF-44E3-9099-C40C66FF867C}">
                  <a14:compatExt spid="_x0000_s13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13376" name="Check Box 64" hidden="1">
              <a:extLst>
                <a:ext uri="{63B3BB69-23CF-44E3-9099-C40C66FF867C}">
                  <a14:compatExt spid="_x0000_s13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13377" name="Check Box 65" hidden="1">
              <a:extLst>
                <a:ext uri="{63B3BB69-23CF-44E3-9099-C40C66FF867C}">
                  <a14:compatExt spid="_x0000_s13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13378" name="Group Box 66" hidden="1">
              <a:extLst>
                <a:ext uri="{63B3BB69-23CF-44E3-9099-C40C66FF867C}">
                  <a14:compatExt spid="_x0000_s133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13379" name="Option Button 67" hidden="1">
              <a:extLst>
                <a:ext uri="{63B3BB69-23CF-44E3-9099-C40C66FF867C}">
                  <a14:compatExt spid="_x0000_s133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13380" name="Option Button 68" hidden="1">
              <a:extLst>
                <a:ext uri="{63B3BB69-23CF-44E3-9099-C40C66FF867C}">
                  <a14:compatExt spid="_x0000_s13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13381" name="Option Button 69" hidden="1">
              <a:extLst>
                <a:ext uri="{63B3BB69-23CF-44E3-9099-C40C66FF867C}">
                  <a14:compatExt spid="_x0000_s13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13382" name="Check Box 70" hidden="1">
              <a:extLst>
                <a:ext uri="{63B3BB69-23CF-44E3-9099-C40C66FF867C}">
                  <a14:compatExt spid="_x0000_s13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13383" name="Check Box 71" hidden="1">
              <a:extLst>
                <a:ext uri="{63B3BB69-23CF-44E3-9099-C40C66FF867C}">
                  <a14:compatExt spid="_x0000_s13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13384" name="Check Box 72" hidden="1">
              <a:extLst>
                <a:ext uri="{63B3BB69-23CF-44E3-9099-C40C66FF867C}">
                  <a14:compatExt spid="_x0000_s13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13385" name="Check Box 73" hidden="1">
              <a:extLst>
                <a:ext uri="{63B3BB69-23CF-44E3-9099-C40C66FF867C}">
                  <a14:compatExt spid="_x0000_s13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13386" name="Option Button 74" hidden="1">
              <a:extLst>
                <a:ext uri="{63B3BB69-23CF-44E3-9099-C40C66FF867C}">
                  <a14:compatExt spid="_x0000_s13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13387" name="Group Box 75" hidden="1">
              <a:extLst>
                <a:ext uri="{63B3BB69-23CF-44E3-9099-C40C66FF867C}">
                  <a14:compatExt spid="_x0000_s13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13388" name="Option Button 76" hidden="1">
              <a:extLst>
                <a:ext uri="{63B3BB69-23CF-44E3-9099-C40C66FF867C}">
                  <a14:compatExt spid="_x0000_s13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13389" name="Option Button 77" hidden="1">
              <a:extLst>
                <a:ext uri="{63B3BB69-23CF-44E3-9099-C40C66FF867C}">
                  <a14:compatExt spid="_x0000_s13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13390" name="Check Box 78" hidden="1">
              <a:extLst>
                <a:ext uri="{63B3BB69-23CF-44E3-9099-C40C66FF867C}">
                  <a14:compatExt spid="_x0000_s13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13391" name="Check Box 79" hidden="1">
              <a:extLst>
                <a:ext uri="{63B3BB69-23CF-44E3-9099-C40C66FF867C}">
                  <a14:compatExt spid="_x0000_s13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142</xdr:row>
          <xdr:rowOff>0</xdr:rowOff>
        </xdr:to>
        <xdr:sp macro="" textlink="">
          <xdr:nvSpPr>
            <xdr:cNvPr id="13392" name="Check Box 80" hidden="1">
              <a:extLst>
                <a:ext uri="{63B3BB69-23CF-44E3-9099-C40C66FF867C}">
                  <a14:compatExt spid="_x0000_s13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13393" name="Group Box 81" hidden="1">
              <a:extLst>
                <a:ext uri="{63B3BB69-23CF-44E3-9099-C40C66FF867C}">
                  <a14:compatExt spid="_x0000_s133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13394" name="Option Button 82" hidden="1">
              <a:extLst>
                <a:ext uri="{63B3BB69-23CF-44E3-9099-C40C66FF867C}">
                  <a14:compatExt spid="_x0000_s13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13395" name="Option Button 83" hidden="1">
              <a:extLst>
                <a:ext uri="{63B3BB69-23CF-44E3-9099-C40C66FF867C}">
                  <a14:compatExt spid="_x0000_s13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13396" name="Option Button 84" hidden="1">
              <a:extLst>
                <a:ext uri="{63B3BB69-23CF-44E3-9099-C40C66FF867C}">
                  <a14:compatExt spid="_x0000_s13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0</xdr:rowOff>
        </xdr:to>
        <xdr:sp macro="" textlink="">
          <xdr:nvSpPr>
            <xdr:cNvPr id="13397" name="Option Button 85" hidden="1">
              <a:extLst>
                <a:ext uri="{63B3BB69-23CF-44E3-9099-C40C66FF867C}">
                  <a14:compatExt spid="_x0000_s13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333375</xdr:rowOff>
        </xdr:from>
        <xdr:to>
          <xdr:col>7</xdr:col>
          <xdr:colOff>457200</xdr:colOff>
          <xdr:row>145</xdr:row>
          <xdr:rowOff>371475</xdr:rowOff>
        </xdr:to>
        <xdr:sp macro="" textlink="">
          <xdr:nvSpPr>
            <xdr:cNvPr id="13398" name="Group Box 86" hidden="1">
              <a:extLst>
                <a:ext uri="{63B3BB69-23CF-44E3-9099-C40C66FF867C}">
                  <a14:compatExt spid="_x0000_s133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13399" name="Option Button 87" hidden="1">
              <a:extLst>
                <a:ext uri="{63B3BB69-23CF-44E3-9099-C40C66FF867C}">
                  <a14:compatExt spid="_x0000_s13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13400" name="Option Button 88" hidden="1">
              <a:extLst>
                <a:ext uri="{63B3BB69-23CF-44E3-9099-C40C66FF867C}">
                  <a14:compatExt spid="_x0000_s13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13401" name="Check Box 89" hidden="1">
              <a:extLst>
                <a:ext uri="{63B3BB69-23CF-44E3-9099-C40C66FF867C}">
                  <a14:compatExt spid="_x0000_s13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13402" name="Check Box 90" hidden="1">
              <a:extLst>
                <a:ext uri="{63B3BB69-23CF-44E3-9099-C40C66FF867C}">
                  <a14:compatExt spid="_x0000_s13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13403" name="Check Box 91" hidden="1">
              <a:extLst>
                <a:ext uri="{63B3BB69-23CF-44E3-9099-C40C66FF867C}">
                  <a14:compatExt spid="_x0000_s13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13404" name="Check Box 92" hidden="1">
              <a:extLst>
                <a:ext uri="{63B3BB69-23CF-44E3-9099-C40C66FF867C}">
                  <a14:compatExt spid="_x0000_s13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13405" name="Check Box 93" hidden="1">
              <a:extLst>
                <a:ext uri="{63B3BB69-23CF-44E3-9099-C40C66FF867C}">
                  <a14:compatExt spid="_x0000_s13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13406" name="Group Box 94" hidden="1">
              <a:extLst>
                <a:ext uri="{63B3BB69-23CF-44E3-9099-C40C66FF867C}">
                  <a14:compatExt spid="_x0000_s134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13407" name="Option Button 95" hidden="1">
              <a:extLst>
                <a:ext uri="{63B3BB69-23CF-44E3-9099-C40C66FF867C}">
                  <a14:compatExt spid="_x0000_s13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13408" name="Option Button 96" hidden="1">
              <a:extLst>
                <a:ext uri="{63B3BB69-23CF-44E3-9099-C40C66FF867C}">
                  <a14:compatExt spid="_x0000_s13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13409" name="Check Box 97" hidden="1">
              <a:extLst>
                <a:ext uri="{63B3BB69-23CF-44E3-9099-C40C66FF867C}">
                  <a14:compatExt spid="_x0000_s13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13410" name="Check Box 98" hidden="1">
              <a:extLst>
                <a:ext uri="{63B3BB69-23CF-44E3-9099-C40C66FF867C}">
                  <a14:compatExt spid="_x0000_s13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13411" name="Group Box 99" hidden="1">
              <a:extLst>
                <a:ext uri="{63B3BB69-23CF-44E3-9099-C40C66FF867C}">
                  <a14:compatExt spid="_x0000_s134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13412" name="Option Button 100" hidden="1">
              <a:extLst>
                <a:ext uri="{63B3BB69-23CF-44E3-9099-C40C66FF867C}">
                  <a14:compatExt spid="_x0000_s13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13413" name="Option Button 101" hidden="1">
              <a:extLst>
                <a:ext uri="{63B3BB69-23CF-44E3-9099-C40C66FF867C}">
                  <a14:compatExt spid="_x0000_s13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13414" name="Check Box 102" hidden="1">
              <a:extLst>
                <a:ext uri="{63B3BB69-23CF-44E3-9099-C40C66FF867C}">
                  <a14:compatExt spid="_x0000_s13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13415" name="Check Box 103" hidden="1">
              <a:extLst>
                <a:ext uri="{63B3BB69-23CF-44E3-9099-C40C66FF867C}">
                  <a14:compatExt spid="_x0000_s13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13416" name="Check Box 104" hidden="1">
              <a:extLst>
                <a:ext uri="{63B3BB69-23CF-44E3-9099-C40C66FF867C}">
                  <a14:compatExt spid="_x0000_s13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13417" name="Group Box 105" hidden="1">
              <a:extLst>
                <a:ext uri="{63B3BB69-23CF-44E3-9099-C40C66FF867C}">
                  <a14:compatExt spid="_x0000_s13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13418" name="Option Button 106" hidden="1">
              <a:extLst>
                <a:ext uri="{63B3BB69-23CF-44E3-9099-C40C66FF867C}">
                  <a14:compatExt spid="_x0000_s13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13419" name="Option Button 107" hidden="1">
              <a:extLst>
                <a:ext uri="{63B3BB69-23CF-44E3-9099-C40C66FF867C}">
                  <a14:compatExt spid="_x0000_s13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13420" name="Option Button 108" hidden="1">
              <a:extLst>
                <a:ext uri="{63B3BB69-23CF-44E3-9099-C40C66FF867C}">
                  <a14:compatExt spid="_x0000_s13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13421" name="Option Button 109" hidden="1">
              <a:extLst>
                <a:ext uri="{63B3BB69-23CF-44E3-9099-C40C66FF867C}">
                  <a14:compatExt spid="_x0000_s13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13422" name="Option Button 110" hidden="1">
              <a:extLst>
                <a:ext uri="{63B3BB69-23CF-44E3-9099-C40C66FF867C}">
                  <a14:compatExt spid="_x0000_s13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13423" name="Option Button 111" hidden="1">
              <a:extLst>
                <a:ext uri="{63B3BB69-23CF-44E3-9099-C40C66FF867C}">
                  <a14:compatExt spid="_x0000_s13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13424" name="Group Box 112" hidden="1">
              <a:extLst>
                <a:ext uri="{63B3BB69-23CF-44E3-9099-C40C66FF867C}">
                  <a14:compatExt spid="_x0000_s134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13425" name="Option Button 113" hidden="1">
              <a:extLst>
                <a:ext uri="{63B3BB69-23CF-44E3-9099-C40C66FF867C}">
                  <a14:compatExt spid="_x0000_s13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13426" name="Option Button 114" hidden="1">
              <a:extLst>
                <a:ext uri="{63B3BB69-23CF-44E3-9099-C40C66FF867C}">
                  <a14:compatExt spid="_x0000_s13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13427" name="Group Box 115" hidden="1">
              <a:extLst>
                <a:ext uri="{63B3BB69-23CF-44E3-9099-C40C66FF867C}">
                  <a14:compatExt spid="_x0000_s134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13428" name="Check Box 116" hidden="1">
              <a:extLst>
                <a:ext uri="{63B3BB69-23CF-44E3-9099-C40C66FF867C}">
                  <a14:compatExt spid="_x0000_s13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13429" name="Check Box 117" hidden="1">
              <a:extLst>
                <a:ext uri="{63B3BB69-23CF-44E3-9099-C40C66FF867C}">
                  <a14:compatExt spid="_x0000_s13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13430" name="Check Box 118" hidden="1">
              <a:extLst>
                <a:ext uri="{63B3BB69-23CF-44E3-9099-C40C66FF867C}">
                  <a14:compatExt spid="_x0000_s134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13431" name="Check Box 119" hidden="1">
              <a:extLst>
                <a:ext uri="{63B3BB69-23CF-44E3-9099-C40C66FF867C}">
                  <a14:compatExt spid="_x0000_s13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13432" name="Check Box 120" hidden="1">
              <a:extLst>
                <a:ext uri="{63B3BB69-23CF-44E3-9099-C40C66FF867C}">
                  <a14:compatExt spid="_x0000_s13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13433" name="Check Box 121" hidden="1">
              <a:extLst>
                <a:ext uri="{63B3BB69-23CF-44E3-9099-C40C66FF867C}">
                  <a14:compatExt spid="_x0000_s13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13434" name="Group Box 122" hidden="1">
              <a:extLst>
                <a:ext uri="{63B3BB69-23CF-44E3-9099-C40C66FF867C}">
                  <a14:compatExt spid="_x0000_s134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13435" name="Option Button 123" hidden="1">
              <a:extLst>
                <a:ext uri="{63B3BB69-23CF-44E3-9099-C40C66FF867C}">
                  <a14:compatExt spid="_x0000_s134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13436" name="Option Button 124" hidden="1">
              <a:extLst>
                <a:ext uri="{63B3BB69-23CF-44E3-9099-C40C66FF867C}">
                  <a14:compatExt spid="_x0000_s134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13437" name="Option Button 125" hidden="1">
              <a:extLst>
                <a:ext uri="{63B3BB69-23CF-44E3-9099-C40C66FF867C}">
                  <a14:compatExt spid="_x0000_s13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13438" name="Check Box 126" hidden="1">
              <a:extLst>
                <a:ext uri="{63B3BB69-23CF-44E3-9099-C40C66FF867C}">
                  <a14:compatExt spid="_x0000_s134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13439" name="Check Box 127" hidden="1">
              <a:extLst>
                <a:ext uri="{63B3BB69-23CF-44E3-9099-C40C66FF867C}">
                  <a14:compatExt spid="_x0000_s13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13440" name="Group Box 128" hidden="1">
              <a:extLst>
                <a:ext uri="{63B3BB69-23CF-44E3-9099-C40C66FF867C}">
                  <a14:compatExt spid="_x0000_s134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13441" name="Check Box 129" hidden="1">
              <a:extLst>
                <a:ext uri="{63B3BB69-23CF-44E3-9099-C40C66FF867C}">
                  <a14:compatExt spid="_x0000_s134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13442" name="Check Box 130" hidden="1">
              <a:extLst>
                <a:ext uri="{63B3BB69-23CF-44E3-9099-C40C66FF867C}">
                  <a14:compatExt spid="_x0000_s13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13443" name="Check Box 131" hidden="1">
              <a:extLst>
                <a:ext uri="{63B3BB69-23CF-44E3-9099-C40C66FF867C}">
                  <a14:compatExt spid="_x0000_s13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13444" name="Check Box 132" hidden="1">
              <a:extLst>
                <a:ext uri="{63B3BB69-23CF-44E3-9099-C40C66FF867C}">
                  <a14:compatExt spid="_x0000_s134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13445" name="Option Button 133" hidden="1">
              <a:extLst>
                <a:ext uri="{63B3BB69-23CF-44E3-9099-C40C66FF867C}">
                  <a14:compatExt spid="_x0000_s13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13446" name="Option Button 134" hidden="1">
              <a:extLst>
                <a:ext uri="{63B3BB69-23CF-44E3-9099-C40C66FF867C}">
                  <a14:compatExt spid="_x0000_s13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13447" name="Check Box 135" hidden="1">
              <a:extLst>
                <a:ext uri="{63B3BB69-23CF-44E3-9099-C40C66FF867C}">
                  <a14:compatExt spid="_x0000_s13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13448" name="Check Box 136" hidden="1">
              <a:extLst>
                <a:ext uri="{63B3BB69-23CF-44E3-9099-C40C66FF867C}">
                  <a14:compatExt spid="_x0000_s134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13449" name="Check Box 137" hidden="1">
              <a:extLst>
                <a:ext uri="{63B3BB69-23CF-44E3-9099-C40C66FF867C}">
                  <a14:compatExt spid="_x0000_s134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13450" name="Check Box 138" hidden="1">
              <a:extLst>
                <a:ext uri="{63B3BB69-23CF-44E3-9099-C40C66FF867C}">
                  <a14:compatExt spid="_x0000_s134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13451" name="Check Box 139" hidden="1">
              <a:extLst>
                <a:ext uri="{63B3BB69-23CF-44E3-9099-C40C66FF867C}">
                  <a14:compatExt spid="_x0000_s134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41</xdr:row>
          <xdr:rowOff>0</xdr:rowOff>
        </xdr:to>
        <xdr:sp macro="" textlink="">
          <xdr:nvSpPr>
            <xdr:cNvPr id="13452" name="Group Box 140" hidden="1">
              <a:extLst>
                <a:ext uri="{63B3BB69-23CF-44E3-9099-C40C66FF867C}">
                  <a14:compatExt spid="_x0000_s134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13453" name="Option Button 141" hidden="1">
              <a:extLst>
                <a:ext uri="{63B3BB69-23CF-44E3-9099-C40C66FF867C}">
                  <a14:compatExt spid="_x0000_s134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13454" name="Option Button 142" hidden="1">
              <a:extLst>
                <a:ext uri="{63B3BB69-23CF-44E3-9099-C40C66FF867C}">
                  <a14:compatExt spid="_x0000_s134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13455" name="Option Button 143" hidden="1">
              <a:extLst>
                <a:ext uri="{63B3BB69-23CF-44E3-9099-C40C66FF867C}">
                  <a14:compatExt spid="_x0000_s134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13456" name="Option Button 144" hidden="1">
              <a:extLst>
                <a:ext uri="{63B3BB69-23CF-44E3-9099-C40C66FF867C}">
                  <a14:compatExt spid="_x0000_s134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13457" name="Option Button 145" hidden="1">
              <a:extLst>
                <a:ext uri="{63B3BB69-23CF-44E3-9099-C40C66FF867C}">
                  <a14:compatExt spid="_x0000_s134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13458" name="Group Box 146" hidden="1">
              <a:extLst>
                <a:ext uri="{63B3BB69-23CF-44E3-9099-C40C66FF867C}">
                  <a14:compatExt spid="_x0000_s134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13459" name="Option Button 147" hidden="1">
              <a:extLst>
                <a:ext uri="{63B3BB69-23CF-44E3-9099-C40C66FF867C}">
                  <a14:compatExt spid="_x0000_s134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13460" name="Option Button 148" hidden="1">
              <a:extLst>
                <a:ext uri="{63B3BB69-23CF-44E3-9099-C40C66FF867C}">
                  <a14:compatExt spid="_x0000_s134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13461" name="Option Button 149" hidden="1">
              <a:extLst>
                <a:ext uri="{63B3BB69-23CF-44E3-9099-C40C66FF867C}">
                  <a14:compatExt spid="_x0000_s134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13462" name="Option Button 150" hidden="1">
              <a:extLst>
                <a:ext uri="{63B3BB69-23CF-44E3-9099-C40C66FF867C}">
                  <a14:compatExt spid="_x0000_s134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13463" name="Option Button 151" hidden="1">
              <a:extLst>
                <a:ext uri="{63B3BB69-23CF-44E3-9099-C40C66FF867C}">
                  <a14:compatExt spid="_x0000_s134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13464" name="Check Box 152" hidden="1">
              <a:extLst>
                <a:ext uri="{63B3BB69-23CF-44E3-9099-C40C66FF867C}">
                  <a14:compatExt spid="_x0000_s134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13465" name="Option Button 153" hidden="1">
              <a:extLst>
                <a:ext uri="{63B3BB69-23CF-44E3-9099-C40C66FF867C}">
                  <a14:compatExt spid="_x0000_s134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13466" name="Option Button 154" hidden="1">
              <a:extLst>
                <a:ext uri="{63B3BB69-23CF-44E3-9099-C40C66FF867C}">
                  <a14:compatExt spid="_x0000_s134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13467" name="Option Button 155" hidden="1">
              <a:extLst>
                <a:ext uri="{63B3BB69-23CF-44E3-9099-C40C66FF867C}">
                  <a14:compatExt spid="_x0000_s134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13468" name="Option Button 156" hidden="1">
              <a:extLst>
                <a:ext uri="{63B3BB69-23CF-44E3-9099-C40C66FF867C}">
                  <a14:compatExt spid="_x0000_s134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13469" name="Check Box 157" hidden="1">
              <a:extLst>
                <a:ext uri="{63B3BB69-23CF-44E3-9099-C40C66FF867C}">
                  <a14:compatExt spid="_x0000_s134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13470" name="Check Box 158" hidden="1">
              <a:extLst>
                <a:ext uri="{63B3BB69-23CF-44E3-9099-C40C66FF867C}">
                  <a14:compatExt spid="_x0000_s134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13471" name="Option Button 159" hidden="1">
              <a:extLst>
                <a:ext uri="{63B3BB69-23CF-44E3-9099-C40C66FF867C}">
                  <a14:compatExt spid="_x0000_s134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14337" name="Group Box 1" hidden="1">
              <a:extLst>
                <a:ext uri="{63B3BB69-23CF-44E3-9099-C40C66FF867C}">
                  <a14:compatExt spid="_x0000_s143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14338" name="Option Button 2" hidden="1">
              <a:extLst>
                <a:ext uri="{63B3BB69-23CF-44E3-9099-C40C66FF867C}">
                  <a14:compatExt spid="_x0000_s14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14339" name="Option Button 3" hidden="1">
              <a:extLst>
                <a:ext uri="{63B3BB69-23CF-44E3-9099-C40C66FF867C}">
                  <a14:compatExt spid="_x0000_s14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14340" name="Option Button 4" hidden="1">
              <a:extLst>
                <a:ext uri="{63B3BB69-23CF-44E3-9099-C40C66FF867C}">
                  <a14:compatExt spid="_x0000_s143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14341" name="Option Button 5" hidden="1">
              <a:extLst>
                <a:ext uri="{63B3BB69-23CF-44E3-9099-C40C66FF867C}">
                  <a14:compatExt spid="_x0000_s14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14342" name="Group Box 6" hidden="1">
              <a:extLst>
                <a:ext uri="{63B3BB69-23CF-44E3-9099-C40C66FF867C}">
                  <a14:compatExt spid="_x0000_s143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14343" name="Option Button 7" hidden="1">
              <a:extLst>
                <a:ext uri="{63B3BB69-23CF-44E3-9099-C40C66FF867C}">
                  <a14:compatExt spid="_x0000_s143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14344" name="Option Button 8" hidden="1">
              <a:extLst>
                <a:ext uri="{63B3BB69-23CF-44E3-9099-C40C66FF867C}">
                  <a14:compatExt spid="_x0000_s143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14345" name="Group Box 9" hidden="1">
              <a:extLst>
                <a:ext uri="{63B3BB69-23CF-44E3-9099-C40C66FF867C}">
                  <a14:compatExt spid="_x0000_s143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14346" name="Option Button 10" hidden="1">
              <a:extLst>
                <a:ext uri="{63B3BB69-23CF-44E3-9099-C40C66FF867C}">
                  <a14:compatExt spid="_x0000_s14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14347" name="Option Button 11" hidden="1">
              <a:extLst>
                <a:ext uri="{63B3BB69-23CF-44E3-9099-C40C66FF867C}">
                  <a14:compatExt spid="_x0000_s143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14348" name="Option Button 12" hidden="1">
              <a:extLst>
                <a:ext uri="{63B3BB69-23CF-44E3-9099-C40C66FF867C}">
                  <a14:compatExt spid="_x0000_s14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14349" name="Option Button 13" hidden="1">
              <a:extLst>
                <a:ext uri="{63B3BB69-23CF-44E3-9099-C40C66FF867C}">
                  <a14:compatExt spid="_x0000_s143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14350" name="Option Button 14" hidden="1">
              <a:extLst>
                <a:ext uri="{63B3BB69-23CF-44E3-9099-C40C66FF867C}">
                  <a14:compatExt spid="_x0000_s14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14351" name="Option Button 15" hidden="1">
              <a:extLst>
                <a:ext uri="{63B3BB69-23CF-44E3-9099-C40C66FF867C}">
                  <a14:compatExt spid="_x0000_s14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14352" name="Option Button 16" hidden="1">
              <a:extLst>
                <a:ext uri="{63B3BB69-23CF-44E3-9099-C40C66FF867C}">
                  <a14:compatExt spid="_x0000_s143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14353" name="Option Button 17" hidden="1">
              <a:extLst>
                <a:ext uri="{63B3BB69-23CF-44E3-9099-C40C66FF867C}">
                  <a14:compatExt spid="_x0000_s143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14354" name="Option Button 18" hidden="1">
              <a:extLst>
                <a:ext uri="{63B3BB69-23CF-44E3-9099-C40C66FF867C}">
                  <a14:compatExt spid="_x0000_s14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14355" name="Group Box 19" hidden="1">
              <a:extLst>
                <a:ext uri="{63B3BB69-23CF-44E3-9099-C40C66FF867C}">
                  <a14:compatExt spid="_x0000_s143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14356" name="Option Button 20" hidden="1">
              <a:extLst>
                <a:ext uri="{63B3BB69-23CF-44E3-9099-C40C66FF867C}">
                  <a14:compatExt spid="_x0000_s14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14357" name="Option Button 21" hidden="1">
              <a:extLst>
                <a:ext uri="{63B3BB69-23CF-44E3-9099-C40C66FF867C}">
                  <a14:compatExt spid="_x0000_s14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14358" name="Group Box 22" hidden="1">
              <a:extLst>
                <a:ext uri="{63B3BB69-23CF-44E3-9099-C40C66FF867C}">
                  <a14:compatExt spid="_x0000_s143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14359" name="Option Button 23" hidden="1">
              <a:extLst>
                <a:ext uri="{63B3BB69-23CF-44E3-9099-C40C66FF867C}">
                  <a14:compatExt spid="_x0000_s14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14360" name="Option Button 24" hidden="1">
              <a:extLst>
                <a:ext uri="{63B3BB69-23CF-44E3-9099-C40C66FF867C}">
                  <a14:compatExt spid="_x0000_s143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14361" name="Option Button 25" hidden="1">
              <a:extLst>
                <a:ext uri="{63B3BB69-23CF-44E3-9099-C40C66FF867C}">
                  <a14:compatExt spid="_x0000_s14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14362" name="Option Button 26" hidden="1">
              <a:extLst>
                <a:ext uri="{63B3BB69-23CF-44E3-9099-C40C66FF867C}">
                  <a14:compatExt spid="_x0000_s14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14363" name="Option Button 27" hidden="1">
              <a:extLst>
                <a:ext uri="{63B3BB69-23CF-44E3-9099-C40C66FF867C}">
                  <a14:compatExt spid="_x0000_s14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14364" name="Group Box 28" hidden="1">
              <a:extLst>
                <a:ext uri="{63B3BB69-23CF-44E3-9099-C40C66FF867C}">
                  <a14:compatExt spid="_x0000_s143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14365" name="Option Button 29" hidden="1">
              <a:extLst>
                <a:ext uri="{63B3BB69-23CF-44E3-9099-C40C66FF867C}">
                  <a14:compatExt spid="_x0000_s14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14366" name="Option Button 30" hidden="1">
              <a:extLst>
                <a:ext uri="{63B3BB69-23CF-44E3-9099-C40C66FF867C}">
                  <a14:compatExt spid="_x0000_s14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14367" name="Option Button 31" hidden="1">
              <a:extLst>
                <a:ext uri="{63B3BB69-23CF-44E3-9099-C40C66FF867C}">
                  <a14:compatExt spid="_x0000_s14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14368" name="Option Button 32" hidden="1">
              <a:extLst>
                <a:ext uri="{63B3BB69-23CF-44E3-9099-C40C66FF867C}">
                  <a14:compatExt spid="_x0000_s14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14369" name="Option Button 33" hidden="1">
              <a:extLst>
                <a:ext uri="{63B3BB69-23CF-44E3-9099-C40C66FF867C}">
                  <a14:compatExt spid="_x0000_s14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14370" name="Option Button 34" hidden="1">
              <a:extLst>
                <a:ext uri="{63B3BB69-23CF-44E3-9099-C40C66FF867C}">
                  <a14:compatExt spid="_x0000_s14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14371" name="Group Box 35" hidden="1">
              <a:extLst>
                <a:ext uri="{63B3BB69-23CF-44E3-9099-C40C66FF867C}">
                  <a14:compatExt spid="_x0000_s143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14372" name="Option Button 36" hidden="1">
              <a:extLst>
                <a:ext uri="{63B3BB69-23CF-44E3-9099-C40C66FF867C}">
                  <a14:compatExt spid="_x0000_s14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14373" name="Option Button 37" hidden="1">
              <a:extLst>
                <a:ext uri="{63B3BB69-23CF-44E3-9099-C40C66FF867C}">
                  <a14:compatExt spid="_x0000_s14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14374" name="Check Box 38" hidden="1">
              <a:extLst>
                <a:ext uri="{63B3BB69-23CF-44E3-9099-C40C66FF867C}">
                  <a14:compatExt spid="_x0000_s143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14375" name="Check Box 39" hidden="1">
              <a:extLst>
                <a:ext uri="{63B3BB69-23CF-44E3-9099-C40C66FF867C}">
                  <a14:compatExt spid="_x0000_s14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14376" name="Check Box 40" hidden="1">
              <a:extLst>
                <a:ext uri="{63B3BB69-23CF-44E3-9099-C40C66FF867C}">
                  <a14:compatExt spid="_x0000_s14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14377" name="Check Box 41" hidden="1">
              <a:extLst>
                <a:ext uri="{63B3BB69-23CF-44E3-9099-C40C66FF867C}">
                  <a14:compatExt spid="_x0000_s14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14378" name="Check Box 42" hidden="1">
              <a:extLst>
                <a:ext uri="{63B3BB69-23CF-44E3-9099-C40C66FF867C}">
                  <a14:compatExt spid="_x0000_s14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14379" name="Group Box 43" hidden="1">
              <a:extLst>
                <a:ext uri="{63B3BB69-23CF-44E3-9099-C40C66FF867C}">
                  <a14:compatExt spid="_x0000_s143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14380" name="Option Button 44" hidden="1">
              <a:extLst>
                <a:ext uri="{63B3BB69-23CF-44E3-9099-C40C66FF867C}">
                  <a14:compatExt spid="_x0000_s14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14381" name="Option Button 45" hidden="1">
              <a:extLst>
                <a:ext uri="{63B3BB69-23CF-44E3-9099-C40C66FF867C}">
                  <a14:compatExt spid="_x0000_s14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14382" name="Option Button 46" hidden="1">
              <a:extLst>
                <a:ext uri="{63B3BB69-23CF-44E3-9099-C40C66FF867C}">
                  <a14:compatExt spid="_x0000_s14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14383" name="Option Button 47" hidden="1">
              <a:extLst>
                <a:ext uri="{63B3BB69-23CF-44E3-9099-C40C66FF867C}">
                  <a14:compatExt spid="_x0000_s14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14384" name="Option Button 48" hidden="1">
              <a:extLst>
                <a:ext uri="{63B3BB69-23CF-44E3-9099-C40C66FF867C}">
                  <a14:compatExt spid="_x0000_s14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14385" name="Group Box 49" hidden="1">
              <a:extLst>
                <a:ext uri="{63B3BB69-23CF-44E3-9099-C40C66FF867C}">
                  <a14:compatExt spid="_x0000_s143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14386" name="Option Button 50" hidden="1">
              <a:extLst>
                <a:ext uri="{63B3BB69-23CF-44E3-9099-C40C66FF867C}">
                  <a14:compatExt spid="_x0000_s14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14387" name="Option Button 51" hidden="1">
              <a:extLst>
                <a:ext uri="{63B3BB69-23CF-44E3-9099-C40C66FF867C}">
                  <a14:compatExt spid="_x0000_s14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14388" name="Option Button 52" hidden="1">
              <a:extLst>
                <a:ext uri="{63B3BB69-23CF-44E3-9099-C40C66FF867C}">
                  <a14:compatExt spid="_x0000_s14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14389" name="Option Button 53" hidden="1">
              <a:extLst>
                <a:ext uri="{63B3BB69-23CF-44E3-9099-C40C66FF867C}">
                  <a14:compatExt spid="_x0000_s14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14390" name="Group Box 54" hidden="1">
              <a:extLst>
                <a:ext uri="{63B3BB69-23CF-44E3-9099-C40C66FF867C}">
                  <a14:compatExt spid="_x0000_s143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14391" name="Option Button 55" hidden="1">
              <a:extLst>
                <a:ext uri="{63B3BB69-23CF-44E3-9099-C40C66FF867C}">
                  <a14:compatExt spid="_x0000_s14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14392" name="Option Button 56" hidden="1">
              <a:extLst>
                <a:ext uri="{63B3BB69-23CF-44E3-9099-C40C66FF867C}">
                  <a14:compatExt spid="_x0000_s14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14393" name="Check Box 57" hidden="1">
              <a:extLst>
                <a:ext uri="{63B3BB69-23CF-44E3-9099-C40C66FF867C}">
                  <a14:compatExt spid="_x0000_s14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14394" name="Check Box 58" hidden="1">
              <a:extLst>
                <a:ext uri="{63B3BB69-23CF-44E3-9099-C40C66FF867C}">
                  <a14:compatExt spid="_x0000_s14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14395" name="Check Box 59" hidden="1">
              <a:extLst>
                <a:ext uri="{63B3BB69-23CF-44E3-9099-C40C66FF867C}">
                  <a14:compatExt spid="_x0000_s14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14396" name="Check Box 60" hidden="1">
              <a:extLst>
                <a:ext uri="{63B3BB69-23CF-44E3-9099-C40C66FF867C}">
                  <a14:compatExt spid="_x0000_s14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14397" name="Check Box 61" hidden="1">
              <a:extLst>
                <a:ext uri="{63B3BB69-23CF-44E3-9099-C40C66FF867C}">
                  <a14:compatExt spid="_x0000_s14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14398" name="Check Box 62" hidden="1">
              <a:extLst>
                <a:ext uri="{63B3BB69-23CF-44E3-9099-C40C66FF867C}">
                  <a14:compatExt spid="_x0000_s14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14399" name="Check Box 63" hidden="1">
              <a:extLst>
                <a:ext uri="{63B3BB69-23CF-44E3-9099-C40C66FF867C}">
                  <a14:compatExt spid="_x0000_s14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14400" name="Check Box 64" hidden="1">
              <a:extLst>
                <a:ext uri="{63B3BB69-23CF-44E3-9099-C40C66FF867C}">
                  <a14:compatExt spid="_x0000_s14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14401" name="Group Box 65" hidden="1">
              <a:extLst>
                <a:ext uri="{63B3BB69-23CF-44E3-9099-C40C66FF867C}">
                  <a14:compatExt spid="_x0000_s144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14402" name="Check Box 66" hidden="1">
              <a:extLst>
                <a:ext uri="{63B3BB69-23CF-44E3-9099-C40C66FF867C}">
                  <a14:compatExt spid="_x0000_s14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14403" name="Check Box 67" hidden="1">
              <a:extLst>
                <a:ext uri="{63B3BB69-23CF-44E3-9099-C40C66FF867C}">
                  <a14:compatExt spid="_x0000_s14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14404" name="Check Box 68" hidden="1">
              <a:extLst>
                <a:ext uri="{63B3BB69-23CF-44E3-9099-C40C66FF867C}">
                  <a14:compatExt spid="_x0000_s14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14405" name="Check Box 69" hidden="1">
              <a:extLst>
                <a:ext uri="{63B3BB69-23CF-44E3-9099-C40C66FF867C}">
                  <a14:compatExt spid="_x0000_s14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14406" name="Check Box 70" hidden="1">
              <a:extLst>
                <a:ext uri="{63B3BB69-23CF-44E3-9099-C40C66FF867C}">
                  <a14:compatExt spid="_x0000_s14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14407" name="Check Box 71" hidden="1">
              <a:extLst>
                <a:ext uri="{63B3BB69-23CF-44E3-9099-C40C66FF867C}">
                  <a14:compatExt spid="_x0000_s14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14408" name="Check Box 72" hidden="1">
              <a:extLst>
                <a:ext uri="{63B3BB69-23CF-44E3-9099-C40C66FF867C}">
                  <a14:compatExt spid="_x0000_s14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14409" name="Check Box 73" hidden="1">
              <a:extLst>
                <a:ext uri="{63B3BB69-23CF-44E3-9099-C40C66FF867C}">
                  <a14:compatExt spid="_x0000_s14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14410" name="Group Box 74" hidden="1">
              <a:extLst>
                <a:ext uri="{63B3BB69-23CF-44E3-9099-C40C66FF867C}">
                  <a14:compatExt spid="_x0000_s144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161924</xdr:colOff>
          <xdr:row>82</xdr:row>
          <xdr:rowOff>133350</xdr:rowOff>
        </xdr:from>
        <xdr:to>
          <xdr:col>1</xdr:col>
          <xdr:colOff>2476499</xdr:colOff>
          <xdr:row>83</xdr:row>
          <xdr:rowOff>0</xdr:rowOff>
        </xdr:to>
        <xdr:sp macro="" textlink="">
          <xdr:nvSpPr>
            <xdr:cNvPr id="14411" name="Option Button 75" hidden="1">
              <a:extLst>
                <a:ext uri="{63B3BB69-23CF-44E3-9099-C40C66FF867C}">
                  <a14:compatExt spid="_x0000_s14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14412" name="Option Button 76" hidden="1">
              <a:extLst>
                <a:ext uri="{63B3BB69-23CF-44E3-9099-C40C66FF867C}">
                  <a14:compatExt spid="_x0000_s14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14413" name="Group Box 77" hidden="1">
              <a:extLst>
                <a:ext uri="{63B3BB69-23CF-44E3-9099-C40C66FF867C}">
                  <a14:compatExt spid="_x0000_s144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14414" name="Check Box 78" hidden="1">
              <a:extLst>
                <a:ext uri="{63B3BB69-23CF-44E3-9099-C40C66FF867C}">
                  <a14:compatExt spid="_x0000_s14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14415" name="Check Box 79" hidden="1">
              <a:extLst>
                <a:ext uri="{63B3BB69-23CF-44E3-9099-C40C66FF867C}">
                  <a14:compatExt spid="_x0000_s14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14416" name="Group Box 80" hidden="1">
              <a:extLst>
                <a:ext uri="{63B3BB69-23CF-44E3-9099-C40C66FF867C}">
                  <a14:compatExt spid="_x0000_s144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14417" name="Option Button 81" hidden="1">
              <a:extLst>
                <a:ext uri="{63B3BB69-23CF-44E3-9099-C40C66FF867C}">
                  <a14:compatExt spid="_x0000_s144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14418" name="Option Button 82" hidden="1">
              <a:extLst>
                <a:ext uri="{63B3BB69-23CF-44E3-9099-C40C66FF867C}">
                  <a14:compatExt spid="_x0000_s14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14419" name="Check Box 83" hidden="1">
              <a:extLst>
                <a:ext uri="{63B3BB69-23CF-44E3-9099-C40C66FF867C}">
                  <a14:compatExt spid="_x0000_s14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14420" name="Group Box 84" hidden="1">
              <a:extLst>
                <a:ext uri="{63B3BB69-23CF-44E3-9099-C40C66FF867C}">
                  <a14:compatExt spid="_x0000_s144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14421" name="Option Button 85" hidden="1">
              <a:extLst>
                <a:ext uri="{63B3BB69-23CF-44E3-9099-C40C66FF867C}">
                  <a14:compatExt spid="_x0000_s14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14422" name="Option Button 86" hidden="1">
              <a:extLst>
                <a:ext uri="{63B3BB69-23CF-44E3-9099-C40C66FF867C}">
                  <a14:compatExt spid="_x0000_s14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14423" name="Option Button 87" hidden="1">
              <a:extLst>
                <a:ext uri="{63B3BB69-23CF-44E3-9099-C40C66FF867C}">
                  <a14:compatExt spid="_x0000_s14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14424" name="Check Box 88" hidden="1">
              <a:extLst>
                <a:ext uri="{63B3BB69-23CF-44E3-9099-C40C66FF867C}">
                  <a14:compatExt spid="_x0000_s144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14433" name="Check Box 97" hidden="1">
              <a:extLst>
                <a:ext uri="{63B3BB69-23CF-44E3-9099-C40C66FF867C}">
                  <a14:compatExt spid="_x0000_s14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15361" name="Check Box 1" hidden="1">
              <a:extLst>
                <a:ext uri="{63B3BB69-23CF-44E3-9099-C40C66FF867C}">
                  <a14:compatExt spid="_x0000_s15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15362" name="Check Box 2" hidden="1">
              <a:extLst>
                <a:ext uri="{63B3BB69-23CF-44E3-9099-C40C66FF867C}">
                  <a14:compatExt spid="_x0000_s15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15363" name="Check Box 3" hidden="1">
              <a:extLst>
                <a:ext uri="{63B3BB69-23CF-44E3-9099-C40C66FF867C}">
                  <a14:compatExt spid="_x0000_s15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15364" name="Check Box 4" hidden="1">
              <a:extLst>
                <a:ext uri="{63B3BB69-23CF-44E3-9099-C40C66FF867C}">
                  <a14:compatExt spid="_x0000_s15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15365" name="Check Box 5" hidden="1">
              <a:extLst>
                <a:ext uri="{63B3BB69-23CF-44E3-9099-C40C66FF867C}">
                  <a14:compatExt spid="_x0000_s15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15366" name="Check Box 6" hidden="1">
              <a:extLst>
                <a:ext uri="{63B3BB69-23CF-44E3-9099-C40C66FF867C}">
                  <a14:compatExt spid="_x0000_s15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15367" name="Option Button 7" hidden="1">
              <a:extLst>
                <a:ext uri="{63B3BB69-23CF-44E3-9099-C40C66FF867C}">
                  <a14:compatExt spid="_x0000_s15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15368" name="Option Button 8" hidden="1">
              <a:extLst>
                <a:ext uri="{63B3BB69-23CF-44E3-9099-C40C66FF867C}">
                  <a14:compatExt spid="_x0000_s15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15369" name="Option Button 9" hidden="1">
              <a:extLst>
                <a:ext uri="{63B3BB69-23CF-44E3-9099-C40C66FF867C}">
                  <a14:compatExt spid="_x0000_s15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15370" name="Option Button 10" hidden="1">
              <a:extLst>
                <a:ext uri="{63B3BB69-23CF-44E3-9099-C40C66FF867C}">
                  <a14:compatExt spid="_x0000_s15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15371" name="Option Button 11" hidden="1">
              <a:extLst>
                <a:ext uri="{63B3BB69-23CF-44E3-9099-C40C66FF867C}">
                  <a14:compatExt spid="_x0000_s15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15372" name="Group Box 12" hidden="1">
              <a:extLst>
                <a:ext uri="{63B3BB69-23CF-44E3-9099-C40C66FF867C}">
                  <a14:compatExt spid="_x0000_s153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15373" name="Option Button 13" hidden="1">
              <a:extLst>
                <a:ext uri="{63B3BB69-23CF-44E3-9099-C40C66FF867C}">
                  <a14:compatExt spid="_x0000_s15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15374" name="Group Box 14" hidden="1">
              <a:extLst>
                <a:ext uri="{63B3BB69-23CF-44E3-9099-C40C66FF867C}">
                  <a14:compatExt spid="_x0000_s153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15375" name="Option Button 15" hidden="1">
              <a:extLst>
                <a:ext uri="{63B3BB69-23CF-44E3-9099-C40C66FF867C}">
                  <a14:compatExt spid="_x0000_s15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15376" name="Group Box 16" hidden="1">
              <a:extLst>
                <a:ext uri="{63B3BB69-23CF-44E3-9099-C40C66FF867C}">
                  <a14:compatExt spid="_x0000_s153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15377" name="Option Button 17" hidden="1">
              <a:extLst>
                <a:ext uri="{63B3BB69-23CF-44E3-9099-C40C66FF867C}">
                  <a14:compatExt spid="_x0000_s15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15378" name="Option Button 18" hidden="1">
              <a:extLst>
                <a:ext uri="{63B3BB69-23CF-44E3-9099-C40C66FF867C}">
                  <a14:compatExt spid="_x0000_s15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15379" name="Group Box 19" hidden="1">
              <a:extLst>
                <a:ext uri="{63B3BB69-23CF-44E3-9099-C40C66FF867C}">
                  <a14:compatExt spid="_x0000_s153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15380" name="Option Button 20" hidden="1">
              <a:extLst>
                <a:ext uri="{63B3BB69-23CF-44E3-9099-C40C66FF867C}">
                  <a14:compatExt spid="_x0000_s15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15381" name="Group Box 21" hidden="1">
              <a:extLst>
                <a:ext uri="{63B3BB69-23CF-44E3-9099-C40C66FF867C}">
                  <a14:compatExt spid="_x0000_s153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15382" name="Option Button 22" hidden="1">
              <a:extLst>
                <a:ext uri="{63B3BB69-23CF-44E3-9099-C40C66FF867C}">
                  <a14:compatExt spid="_x0000_s15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15383" name="Option Button 23" hidden="1">
              <a:extLst>
                <a:ext uri="{63B3BB69-23CF-44E3-9099-C40C66FF867C}">
                  <a14:compatExt spid="_x0000_s15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15384" name="Check Box 24" hidden="1">
              <a:extLst>
                <a:ext uri="{63B3BB69-23CF-44E3-9099-C40C66FF867C}">
                  <a14:compatExt spid="_x0000_s15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15385" name="Check Box 25" hidden="1">
              <a:extLst>
                <a:ext uri="{63B3BB69-23CF-44E3-9099-C40C66FF867C}">
                  <a14:compatExt spid="_x0000_s15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15386" name="Check Box 26" hidden="1">
              <a:extLst>
                <a:ext uri="{63B3BB69-23CF-44E3-9099-C40C66FF867C}">
                  <a14:compatExt spid="_x0000_s15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15387" name="Group Box 27" hidden="1">
              <a:extLst>
                <a:ext uri="{63B3BB69-23CF-44E3-9099-C40C66FF867C}">
                  <a14:compatExt spid="_x0000_s15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15388" name="Option Button 28" hidden="1">
              <a:extLst>
                <a:ext uri="{63B3BB69-23CF-44E3-9099-C40C66FF867C}">
                  <a14:compatExt spid="_x0000_s15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15389" name="Option Button 29" hidden="1">
              <a:extLst>
                <a:ext uri="{63B3BB69-23CF-44E3-9099-C40C66FF867C}">
                  <a14:compatExt spid="_x0000_s15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15390" name="Option Button 30" hidden="1">
              <a:extLst>
                <a:ext uri="{63B3BB69-23CF-44E3-9099-C40C66FF867C}">
                  <a14:compatExt spid="_x0000_s15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15391" name="Check Box 31" hidden="1">
              <a:extLst>
                <a:ext uri="{63B3BB69-23CF-44E3-9099-C40C66FF867C}">
                  <a14:compatExt spid="_x0000_s15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15392" name="Check Box 32" hidden="1">
              <a:extLst>
                <a:ext uri="{63B3BB69-23CF-44E3-9099-C40C66FF867C}">
                  <a14:compatExt spid="_x0000_s15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15393" name="Check Box 33" hidden="1">
              <a:extLst>
                <a:ext uri="{63B3BB69-23CF-44E3-9099-C40C66FF867C}">
                  <a14:compatExt spid="_x0000_s15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15394" name="Check Box 34" hidden="1">
              <a:extLst>
                <a:ext uri="{63B3BB69-23CF-44E3-9099-C40C66FF867C}">
                  <a14:compatExt spid="_x0000_s15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15395" name="Check Box 35" hidden="1">
              <a:extLst>
                <a:ext uri="{63B3BB69-23CF-44E3-9099-C40C66FF867C}">
                  <a14:compatExt spid="_x0000_s15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15396" name="Check Box 36" hidden="1">
              <a:extLst>
                <a:ext uri="{63B3BB69-23CF-44E3-9099-C40C66FF867C}">
                  <a14:compatExt spid="_x0000_s15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15397" name="Check Box 37" hidden="1">
              <a:extLst>
                <a:ext uri="{63B3BB69-23CF-44E3-9099-C40C66FF867C}">
                  <a14:compatExt spid="_x0000_s15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15398" name="Check Box 38" hidden="1">
              <a:extLst>
                <a:ext uri="{63B3BB69-23CF-44E3-9099-C40C66FF867C}">
                  <a14:compatExt spid="_x0000_s15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15399" name="Group Box 39" hidden="1">
              <a:extLst>
                <a:ext uri="{63B3BB69-23CF-44E3-9099-C40C66FF867C}">
                  <a14:compatExt spid="_x0000_s153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15400" name="Option Button 40" hidden="1">
              <a:extLst>
                <a:ext uri="{63B3BB69-23CF-44E3-9099-C40C66FF867C}">
                  <a14:compatExt spid="_x0000_s15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15401" name="Option Button 41" hidden="1">
              <a:extLst>
                <a:ext uri="{63B3BB69-23CF-44E3-9099-C40C66FF867C}">
                  <a14:compatExt spid="_x0000_s15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15402" name="Option Button 42" hidden="1">
              <a:extLst>
                <a:ext uri="{63B3BB69-23CF-44E3-9099-C40C66FF867C}">
                  <a14:compatExt spid="_x0000_s15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15403" name="Option Button 43" hidden="1">
              <a:extLst>
                <a:ext uri="{63B3BB69-23CF-44E3-9099-C40C66FF867C}">
                  <a14:compatExt spid="_x0000_s15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15404" name="Option Button 44" hidden="1">
              <a:extLst>
                <a:ext uri="{63B3BB69-23CF-44E3-9099-C40C66FF867C}">
                  <a14:compatExt spid="_x0000_s15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15405" name="Option Button 45" hidden="1">
              <a:extLst>
                <a:ext uri="{63B3BB69-23CF-44E3-9099-C40C66FF867C}">
                  <a14:compatExt spid="_x0000_s15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15406" name="Option Button 46" hidden="1">
              <a:extLst>
                <a:ext uri="{63B3BB69-23CF-44E3-9099-C40C66FF867C}">
                  <a14:compatExt spid="_x0000_s15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15407" name="Option Button 47" hidden="1">
              <a:extLst>
                <a:ext uri="{63B3BB69-23CF-44E3-9099-C40C66FF867C}">
                  <a14:compatExt spid="_x0000_s15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16385" name="Option Button 1" hidden="1">
              <a:extLst>
                <a:ext uri="{63B3BB69-23CF-44E3-9099-C40C66FF867C}">
                  <a14:compatExt spid="_x0000_s16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16386" name="Option Button 2" hidden="1">
              <a:extLst>
                <a:ext uri="{63B3BB69-23CF-44E3-9099-C40C66FF867C}">
                  <a14:compatExt spid="_x0000_s16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16387" name="Check Box 3" hidden="1">
              <a:extLst>
                <a:ext uri="{63B3BB69-23CF-44E3-9099-C40C66FF867C}">
                  <a14:compatExt spid="_x0000_s16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16388" name="Check Box 4" hidden="1">
              <a:extLst>
                <a:ext uri="{63B3BB69-23CF-44E3-9099-C40C66FF867C}">
                  <a14:compatExt spid="_x0000_s16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16389" name="Check Box 5" hidden="1">
              <a:extLst>
                <a:ext uri="{63B3BB69-23CF-44E3-9099-C40C66FF867C}">
                  <a14:compatExt spid="_x0000_s16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16390" name="Check Box 6" hidden="1">
              <a:extLst>
                <a:ext uri="{63B3BB69-23CF-44E3-9099-C40C66FF867C}">
                  <a14:compatExt spid="_x0000_s16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16391" name="Check Box 7" hidden="1">
              <a:extLst>
                <a:ext uri="{63B3BB69-23CF-44E3-9099-C40C66FF867C}">
                  <a14:compatExt spid="_x0000_s16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16392" name="Check Box 8" hidden="1">
              <a:extLst>
                <a:ext uri="{63B3BB69-23CF-44E3-9099-C40C66FF867C}">
                  <a14:compatExt spid="_x0000_s16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16393" name="Group Box 9" hidden="1">
              <a:extLst>
                <a:ext uri="{63B3BB69-23CF-44E3-9099-C40C66FF867C}">
                  <a14:compatExt spid="_x0000_s163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16394" name="Group Box 10" hidden="1">
              <a:extLst>
                <a:ext uri="{63B3BB69-23CF-44E3-9099-C40C66FF867C}">
                  <a14:compatExt spid="_x0000_s163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16395" name="Option Button 11" hidden="1">
              <a:extLst>
                <a:ext uri="{63B3BB69-23CF-44E3-9099-C40C66FF867C}">
                  <a14:compatExt spid="_x0000_s16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16396" name="Option Button 12" hidden="1">
              <a:extLst>
                <a:ext uri="{63B3BB69-23CF-44E3-9099-C40C66FF867C}">
                  <a14:compatExt spid="_x0000_s16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16397" name="Check Box 13" hidden="1">
              <a:extLst>
                <a:ext uri="{63B3BB69-23CF-44E3-9099-C40C66FF867C}">
                  <a14:compatExt spid="_x0000_s16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16398" name="Check Box 14" hidden="1">
              <a:extLst>
                <a:ext uri="{63B3BB69-23CF-44E3-9099-C40C66FF867C}">
                  <a14:compatExt spid="_x0000_s16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16399" name="Check Box 15" hidden="1">
              <a:extLst>
                <a:ext uri="{63B3BB69-23CF-44E3-9099-C40C66FF867C}">
                  <a14:compatExt spid="_x0000_s16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16400" name="Check Box 16" hidden="1">
              <a:extLst>
                <a:ext uri="{63B3BB69-23CF-44E3-9099-C40C66FF867C}">
                  <a14:compatExt spid="_x0000_s16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16401" name="Check Box 17" hidden="1">
              <a:extLst>
                <a:ext uri="{63B3BB69-23CF-44E3-9099-C40C66FF867C}">
                  <a14:compatExt spid="_x0000_s16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16402" name="Check Box 18" hidden="1">
              <a:extLst>
                <a:ext uri="{63B3BB69-23CF-44E3-9099-C40C66FF867C}">
                  <a14:compatExt spid="_x0000_s16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16403" name="Check Box 19" hidden="1">
              <a:extLst>
                <a:ext uri="{63B3BB69-23CF-44E3-9099-C40C66FF867C}">
                  <a14:compatExt spid="_x0000_s16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16404" name="Check Box 20" hidden="1">
              <a:extLst>
                <a:ext uri="{63B3BB69-23CF-44E3-9099-C40C66FF867C}">
                  <a14:compatExt spid="_x0000_s16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16405" name="Group Box 21" hidden="1">
              <a:extLst>
                <a:ext uri="{63B3BB69-23CF-44E3-9099-C40C66FF867C}">
                  <a14:compatExt spid="_x0000_s164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16406" name="Option Button 22" hidden="1">
              <a:extLst>
                <a:ext uri="{63B3BB69-23CF-44E3-9099-C40C66FF867C}">
                  <a14:compatExt spid="_x0000_s16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16407" name="Option Button 23" hidden="1">
              <a:extLst>
                <a:ext uri="{63B3BB69-23CF-44E3-9099-C40C66FF867C}">
                  <a14:compatExt spid="_x0000_s16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16408" name="Check Box 24" hidden="1">
              <a:extLst>
                <a:ext uri="{63B3BB69-23CF-44E3-9099-C40C66FF867C}">
                  <a14:compatExt spid="_x0000_s16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16409" name="Check Box 25" hidden="1">
              <a:extLst>
                <a:ext uri="{63B3BB69-23CF-44E3-9099-C40C66FF867C}">
                  <a14:compatExt spid="_x0000_s16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16410" name="Check Box 26" hidden="1">
              <a:extLst>
                <a:ext uri="{63B3BB69-23CF-44E3-9099-C40C66FF867C}">
                  <a14:compatExt spid="_x0000_s16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16411" name="Check Box 27" hidden="1">
              <a:extLst>
                <a:ext uri="{63B3BB69-23CF-44E3-9099-C40C66FF867C}">
                  <a14:compatExt spid="_x0000_s16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16412" name="Group Box 28" hidden="1">
              <a:extLst>
                <a:ext uri="{63B3BB69-23CF-44E3-9099-C40C66FF867C}">
                  <a14:compatExt spid="_x0000_s164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16413" name="Option Button 29" hidden="1">
              <a:extLst>
                <a:ext uri="{63B3BB69-23CF-44E3-9099-C40C66FF867C}">
                  <a14:compatExt spid="_x0000_s16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16414" name="Option Button 30" hidden="1">
              <a:extLst>
                <a:ext uri="{63B3BB69-23CF-44E3-9099-C40C66FF867C}">
                  <a14:compatExt spid="_x0000_s16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16415" name="Check Box 31" hidden="1">
              <a:extLst>
                <a:ext uri="{63B3BB69-23CF-44E3-9099-C40C66FF867C}">
                  <a14:compatExt spid="_x0000_s16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16416" name="Check Box 32" hidden="1">
              <a:extLst>
                <a:ext uri="{63B3BB69-23CF-44E3-9099-C40C66FF867C}">
                  <a14:compatExt spid="_x0000_s16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16417" name="Group Box 33" hidden="1">
              <a:extLst>
                <a:ext uri="{63B3BB69-23CF-44E3-9099-C40C66FF867C}">
                  <a14:compatExt spid="_x0000_s16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16418" name="Option Button 34" hidden="1">
              <a:extLst>
                <a:ext uri="{63B3BB69-23CF-44E3-9099-C40C66FF867C}">
                  <a14:compatExt spid="_x0000_s16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16419" name="Option Button 35" hidden="1">
              <a:extLst>
                <a:ext uri="{63B3BB69-23CF-44E3-9099-C40C66FF867C}">
                  <a14:compatExt spid="_x0000_s16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16420" name="Check Box 36" hidden="1">
              <a:extLst>
                <a:ext uri="{63B3BB69-23CF-44E3-9099-C40C66FF867C}">
                  <a14:compatExt spid="_x0000_s16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16421" name="Check Box 37" hidden="1">
              <a:extLst>
                <a:ext uri="{63B3BB69-23CF-44E3-9099-C40C66FF867C}">
                  <a14:compatExt spid="_x0000_s16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16422" name="Check Box 38" hidden="1">
              <a:extLst>
                <a:ext uri="{63B3BB69-23CF-44E3-9099-C40C66FF867C}">
                  <a14:compatExt spid="_x0000_s16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16423" name="Check Box 39" hidden="1">
              <a:extLst>
                <a:ext uri="{63B3BB69-23CF-44E3-9099-C40C66FF867C}">
                  <a14:compatExt spid="_x0000_s16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16424" name="Group Box 40" hidden="1">
              <a:extLst>
                <a:ext uri="{63B3BB69-23CF-44E3-9099-C40C66FF867C}">
                  <a14:compatExt spid="_x0000_s164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16425" name="Option Button 41" hidden="1">
              <a:extLst>
                <a:ext uri="{63B3BB69-23CF-44E3-9099-C40C66FF867C}">
                  <a14:compatExt spid="_x0000_s16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16426" name="Option Button 42" hidden="1">
              <a:extLst>
                <a:ext uri="{63B3BB69-23CF-44E3-9099-C40C66FF867C}">
                  <a14:compatExt spid="_x0000_s16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16427" name="Group Box 43" hidden="1">
              <a:extLst>
                <a:ext uri="{63B3BB69-23CF-44E3-9099-C40C66FF867C}">
                  <a14:compatExt spid="_x0000_s164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16428" name="Option Button 44" hidden="1">
              <a:extLst>
                <a:ext uri="{63B3BB69-23CF-44E3-9099-C40C66FF867C}">
                  <a14:compatExt spid="_x0000_s16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16429" name="Option Button 45" hidden="1">
              <a:extLst>
                <a:ext uri="{63B3BB69-23CF-44E3-9099-C40C66FF867C}">
                  <a14:compatExt spid="_x0000_s16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16430" name="Group Box 46" hidden="1">
              <a:extLst>
                <a:ext uri="{63B3BB69-23CF-44E3-9099-C40C66FF867C}">
                  <a14:compatExt spid="_x0000_s164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16431" name="Option Button 47" hidden="1">
              <a:extLst>
                <a:ext uri="{63B3BB69-23CF-44E3-9099-C40C66FF867C}">
                  <a14:compatExt spid="_x0000_s16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16432" name="Option Button 48" hidden="1">
              <a:extLst>
                <a:ext uri="{63B3BB69-23CF-44E3-9099-C40C66FF867C}">
                  <a14:compatExt spid="_x0000_s16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16433" name="Check Box 49" hidden="1">
              <a:extLst>
                <a:ext uri="{63B3BB69-23CF-44E3-9099-C40C66FF867C}">
                  <a14:compatExt spid="_x0000_s16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16434" name="Check Box 50" hidden="1">
              <a:extLst>
                <a:ext uri="{63B3BB69-23CF-44E3-9099-C40C66FF867C}">
                  <a14:compatExt spid="_x0000_s164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16435" name="Check Box 51" hidden="1">
              <a:extLst>
                <a:ext uri="{63B3BB69-23CF-44E3-9099-C40C66FF867C}">
                  <a14:compatExt spid="_x0000_s164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16436" name="Check Box 52" hidden="1">
              <a:extLst>
                <a:ext uri="{63B3BB69-23CF-44E3-9099-C40C66FF867C}">
                  <a14:compatExt spid="_x0000_s164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16437" name="Check Box 53" hidden="1">
              <a:extLst>
                <a:ext uri="{63B3BB69-23CF-44E3-9099-C40C66FF867C}">
                  <a14:compatExt spid="_x0000_s16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60</xdr:row>
          <xdr:rowOff>0</xdr:rowOff>
        </xdr:to>
        <xdr:sp macro="" textlink="">
          <xdr:nvSpPr>
            <xdr:cNvPr id="16438" name="Group Box 54" hidden="1">
              <a:extLst>
                <a:ext uri="{63B3BB69-23CF-44E3-9099-C40C66FF867C}">
                  <a14:compatExt spid="_x0000_s164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16439" name="Check Box 55" hidden="1">
              <a:extLst>
                <a:ext uri="{63B3BB69-23CF-44E3-9099-C40C66FF867C}">
                  <a14:compatExt spid="_x0000_s16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16440" name="Check Box 56" hidden="1">
              <a:extLst>
                <a:ext uri="{63B3BB69-23CF-44E3-9099-C40C66FF867C}">
                  <a14:compatExt spid="_x0000_s164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16441" name="Check Box 57" hidden="1">
              <a:extLst>
                <a:ext uri="{63B3BB69-23CF-44E3-9099-C40C66FF867C}">
                  <a14:compatExt spid="_x0000_s164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16442" name="Check Box 58" hidden="1">
              <a:extLst>
                <a:ext uri="{63B3BB69-23CF-44E3-9099-C40C66FF867C}">
                  <a14:compatExt spid="_x0000_s16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16443" name="Check Box 59" hidden="1">
              <a:extLst>
                <a:ext uri="{63B3BB69-23CF-44E3-9099-C40C66FF867C}">
                  <a14:compatExt spid="_x0000_s16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16444" name="Option Button 60" hidden="1">
              <a:extLst>
                <a:ext uri="{63B3BB69-23CF-44E3-9099-C40C66FF867C}">
                  <a14:compatExt spid="_x0000_s164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16445" name="Option Button 61" hidden="1">
              <a:extLst>
                <a:ext uri="{63B3BB69-23CF-44E3-9099-C40C66FF867C}">
                  <a14:compatExt spid="_x0000_s16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16446" name="Option Button 62" hidden="1">
              <a:extLst>
                <a:ext uri="{63B3BB69-23CF-44E3-9099-C40C66FF867C}">
                  <a14:compatExt spid="_x0000_s16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16447" name="Option Button 63" hidden="1">
              <a:extLst>
                <a:ext uri="{63B3BB69-23CF-44E3-9099-C40C66FF867C}">
                  <a14:compatExt spid="_x0000_s16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1">
  <tableColumns count="2">
    <tableColumn id="1" name=" "/>
    <tableColumn id="2" name="Series 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0">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11" Type="http://schemas.openxmlformats.org/officeDocument/2006/relationships/comments" Target="../comments1.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www.mcc.gov/pages/selection/scorecards"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5.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95" Type="http://schemas.openxmlformats.org/officeDocument/2006/relationships/ctrlProp" Target="../ctrlProps/ctrlProp355.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96" Type="http://schemas.openxmlformats.org/officeDocument/2006/relationships/comments" Target="../comments2.xml"/><Relationship Id="rId1" Type="http://schemas.openxmlformats.org/officeDocument/2006/relationships/hyperlink" Target="http://apps.who.int/hiv/amds/price/hdd/"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5.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4.xml"/><Relationship Id="rId18" Type="http://schemas.openxmlformats.org/officeDocument/2006/relationships/ctrlProp" Target="../ctrlProps/ctrlProp369.xml"/><Relationship Id="rId26" Type="http://schemas.openxmlformats.org/officeDocument/2006/relationships/ctrlProp" Target="../ctrlProps/ctrlProp377.xml"/><Relationship Id="rId39" Type="http://schemas.openxmlformats.org/officeDocument/2006/relationships/ctrlProp" Target="../ctrlProps/ctrlProp390.xml"/><Relationship Id="rId3" Type="http://schemas.openxmlformats.org/officeDocument/2006/relationships/drawing" Target="../drawings/drawing6.xml"/><Relationship Id="rId21" Type="http://schemas.openxmlformats.org/officeDocument/2006/relationships/ctrlProp" Target="../ctrlProps/ctrlProp372.xml"/><Relationship Id="rId34" Type="http://schemas.openxmlformats.org/officeDocument/2006/relationships/ctrlProp" Target="../ctrlProps/ctrlProp385.xml"/><Relationship Id="rId42" Type="http://schemas.openxmlformats.org/officeDocument/2006/relationships/ctrlProp" Target="../ctrlProps/ctrlProp393.xml"/><Relationship Id="rId47" Type="http://schemas.openxmlformats.org/officeDocument/2006/relationships/ctrlProp" Target="../ctrlProps/ctrlProp398.xml"/><Relationship Id="rId50" Type="http://schemas.openxmlformats.org/officeDocument/2006/relationships/ctrlProp" Target="../ctrlProps/ctrlProp401.xml"/><Relationship Id="rId7" Type="http://schemas.openxmlformats.org/officeDocument/2006/relationships/ctrlProp" Target="../ctrlProps/ctrlProp358.xml"/><Relationship Id="rId12" Type="http://schemas.openxmlformats.org/officeDocument/2006/relationships/ctrlProp" Target="../ctrlProps/ctrlProp363.xml"/><Relationship Id="rId17" Type="http://schemas.openxmlformats.org/officeDocument/2006/relationships/ctrlProp" Target="../ctrlProps/ctrlProp368.xml"/><Relationship Id="rId25" Type="http://schemas.openxmlformats.org/officeDocument/2006/relationships/ctrlProp" Target="../ctrlProps/ctrlProp376.xml"/><Relationship Id="rId33" Type="http://schemas.openxmlformats.org/officeDocument/2006/relationships/ctrlProp" Target="../ctrlProps/ctrlProp384.xml"/><Relationship Id="rId38" Type="http://schemas.openxmlformats.org/officeDocument/2006/relationships/ctrlProp" Target="../ctrlProps/ctrlProp389.xml"/><Relationship Id="rId46" Type="http://schemas.openxmlformats.org/officeDocument/2006/relationships/ctrlProp" Target="../ctrlProps/ctrlProp397.xml"/><Relationship Id="rId2" Type="http://schemas.openxmlformats.org/officeDocument/2006/relationships/printerSettings" Target="../printerSettings/printerSettings6.bin"/><Relationship Id="rId16" Type="http://schemas.openxmlformats.org/officeDocument/2006/relationships/ctrlProp" Target="../ctrlProps/ctrlProp367.xml"/><Relationship Id="rId20" Type="http://schemas.openxmlformats.org/officeDocument/2006/relationships/ctrlProp" Target="../ctrlProps/ctrlProp371.xml"/><Relationship Id="rId29" Type="http://schemas.openxmlformats.org/officeDocument/2006/relationships/ctrlProp" Target="../ctrlProps/ctrlProp380.xml"/><Relationship Id="rId41" Type="http://schemas.openxmlformats.org/officeDocument/2006/relationships/ctrlProp" Target="../ctrlProps/ctrlProp392.xml"/><Relationship Id="rId1" Type="http://schemas.openxmlformats.org/officeDocument/2006/relationships/hyperlink" Target="http://civicus.org/eei/" TargetMode="External"/><Relationship Id="rId6" Type="http://schemas.openxmlformats.org/officeDocument/2006/relationships/ctrlProp" Target="../ctrlProps/ctrlProp357.xml"/><Relationship Id="rId11" Type="http://schemas.openxmlformats.org/officeDocument/2006/relationships/ctrlProp" Target="../ctrlProps/ctrlProp362.xml"/><Relationship Id="rId24" Type="http://schemas.openxmlformats.org/officeDocument/2006/relationships/ctrlProp" Target="../ctrlProps/ctrlProp375.xml"/><Relationship Id="rId32" Type="http://schemas.openxmlformats.org/officeDocument/2006/relationships/ctrlProp" Target="../ctrlProps/ctrlProp383.xml"/><Relationship Id="rId37" Type="http://schemas.openxmlformats.org/officeDocument/2006/relationships/ctrlProp" Target="../ctrlProps/ctrlProp388.xml"/><Relationship Id="rId40" Type="http://schemas.openxmlformats.org/officeDocument/2006/relationships/ctrlProp" Target="../ctrlProps/ctrlProp391.xml"/><Relationship Id="rId45" Type="http://schemas.openxmlformats.org/officeDocument/2006/relationships/ctrlProp" Target="../ctrlProps/ctrlProp396.xml"/><Relationship Id="rId5" Type="http://schemas.openxmlformats.org/officeDocument/2006/relationships/ctrlProp" Target="../ctrlProps/ctrlProp356.xml"/><Relationship Id="rId15" Type="http://schemas.openxmlformats.org/officeDocument/2006/relationships/ctrlProp" Target="../ctrlProps/ctrlProp366.xml"/><Relationship Id="rId23" Type="http://schemas.openxmlformats.org/officeDocument/2006/relationships/ctrlProp" Target="../ctrlProps/ctrlProp374.xml"/><Relationship Id="rId28" Type="http://schemas.openxmlformats.org/officeDocument/2006/relationships/ctrlProp" Target="../ctrlProps/ctrlProp379.xml"/><Relationship Id="rId36" Type="http://schemas.openxmlformats.org/officeDocument/2006/relationships/ctrlProp" Target="../ctrlProps/ctrlProp387.xml"/><Relationship Id="rId49" Type="http://schemas.openxmlformats.org/officeDocument/2006/relationships/ctrlProp" Target="../ctrlProps/ctrlProp400.xml"/><Relationship Id="rId10" Type="http://schemas.openxmlformats.org/officeDocument/2006/relationships/ctrlProp" Target="../ctrlProps/ctrlProp361.xml"/><Relationship Id="rId19" Type="http://schemas.openxmlformats.org/officeDocument/2006/relationships/ctrlProp" Target="../ctrlProps/ctrlProp370.xml"/><Relationship Id="rId31" Type="http://schemas.openxmlformats.org/officeDocument/2006/relationships/ctrlProp" Target="../ctrlProps/ctrlProp382.xml"/><Relationship Id="rId44" Type="http://schemas.openxmlformats.org/officeDocument/2006/relationships/ctrlProp" Target="../ctrlProps/ctrlProp395.xml"/><Relationship Id="rId4" Type="http://schemas.openxmlformats.org/officeDocument/2006/relationships/vmlDrawing" Target="../drawings/vmlDrawing4.vml"/><Relationship Id="rId9" Type="http://schemas.openxmlformats.org/officeDocument/2006/relationships/ctrlProp" Target="../ctrlProps/ctrlProp360.xml"/><Relationship Id="rId14" Type="http://schemas.openxmlformats.org/officeDocument/2006/relationships/ctrlProp" Target="../ctrlProps/ctrlProp365.xml"/><Relationship Id="rId22" Type="http://schemas.openxmlformats.org/officeDocument/2006/relationships/ctrlProp" Target="../ctrlProps/ctrlProp373.xml"/><Relationship Id="rId27" Type="http://schemas.openxmlformats.org/officeDocument/2006/relationships/ctrlProp" Target="../ctrlProps/ctrlProp378.xml"/><Relationship Id="rId30" Type="http://schemas.openxmlformats.org/officeDocument/2006/relationships/ctrlProp" Target="../ctrlProps/ctrlProp381.xml"/><Relationship Id="rId35" Type="http://schemas.openxmlformats.org/officeDocument/2006/relationships/ctrlProp" Target="../ctrlProps/ctrlProp386.xml"/><Relationship Id="rId43" Type="http://schemas.openxmlformats.org/officeDocument/2006/relationships/ctrlProp" Target="../ctrlProps/ctrlProp394.xml"/><Relationship Id="rId48" Type="http://schemas.openxmlformats.org/officeDocument/2006/relationships/ctrlProp" Target="../ctrlProps/ctrlProp399.xml"/><Relationship Id="rId8" Type="http://schemas.openxmlformats.org/officeDocument/2006/relationships/ctrlProp" Target="../ctrlProps/ctrlProp359.xml"/><Relationship Id="rId51" Type="http://schemas.openxmlformats.org/officeDocument/2006/relationships/ctrlProp" Target="../ctrlProps/ctrlProp402.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2.xml"/><Relationship Id="rId18" Type="http://schemas.openxmlformats.org/officeDocument/2006/relationships/ctrlProp" Target="../ctrlProps/ctrlProp417.xml"/><Relationship Id="rId26" Type="http://schemas.openxmlformats.org/officeDocument/2006/relationships/ctrlProp" Target="../ctrlProps/ctrlProp425.xml"/><Relationship Id="rId39" Type="http://schemas.openxmlformats.org/officeDocument/2006/relationships/ctrlProp" Target="../ctrlProps/ctrlProp438.xml"/><Relationship Id="rId21" Type="http://schemas.openxmlformats.org/officeDocument/2006/relationships/ctrlProp" Target="../ctrlProps/ctrlProp420.xml"/><Relationship Id="rId34" Type="http://schemas.openxmlformats.org/officeDocument/2006/relationships/ctrlProp" Target="../ctrlProps/ctrlProp433.xml"/><Relationship Id="rId42" Type="http://schemas.openxmlformats.org/officeDocument/2006/relationships/ctrlProp" Target="../ctrlProps/ctrlProp441.xml"/><Relationship Id="rId47" Type="http://schemas.openxmlformats.org/officeDocument/2006/relationships/ctrlProp" Target="../ctrlProps/ctrlProp446.xml"/><Relationship Id="rId50" Type="http://schemas.openxmlformats.org/officeDocument/2006/relationships/ctrlProp" Target="../ctrlProps/ctrlProp449.xml"/><Relationship Id="rId55" Type="http://schemas.openxmlformats.org/officeDocument/2006/relationships/ctrlProp" Target="../ctrlProps/ctrlProp454.xml"/><Relationship Id="rId63" Type="http://schemas.openxmlformats.org/officeDocument/2006/relationships/ctrlProp" Target="../ctrlProps/ctrlProp462.xml"/><Relationship Id="rId7" Type="http://schemas.openxmlformats.org/officeDocument/2006/relationships/ctrlProp" Target="../ctrlProps/ctrlProp406.xml"/><Relationship Id="rId2" Type="http://schemas.openxmlformats.org/officeDocument/2006/relationships/drawing" Target="../drawings/drawing7.xml"/><Relationship Id="rId16" Type="http://schemas.openxmlformats.org/officeDocument/2006/relationships/ctrlProp" Target="../ctrlProps/ctrlProp415.xml"/><Relationship Id="rId20" Type="http://schemas.openxmlformats.org/officeDocument/2006/relationships/ctrlProp" Target="../ctrlProps/ctrlProp419.xml"/><Relationship Id="rId29" Type="http://schemas.openxmlformats.org/officeDocument/2006/relationships/ctrlProp" Target="../ctrlProps/ctrlProp428.xml"/><Relationship Id="rId41" Type="http://schemas.openxmlformats.org/officeDocument/2006/relationships/ctrlProp" Target="../ctrlProps/ctrlProp440.xml"/><Relationship Id="rId54" Type="http://schemas.openxmlformats.org/officeDocument/2006/relationships/ctrlProp" Target="../ctrlProps/ctrlProp453.xml"/><Relationship Id="rId62" Type="http://schemas.openxmlformats.org/officeDocument/2006/relationships/ctrlProp" Target="../ctrlProps/ctrlProp461.xml"/><Relationship Id="rId1" Type="http://schemas.openxmlformats.org/officeDocument/2006/relationships/printerSettings" Target="../printerSettings/printerSettings7.bin"/><Relationship Id="rId6" Type="http://schemas.openxmlformats.org/officeDocument/2006/relationships/ctrlProp" Target="../ctrlProps/ctrlProp405.xml"/><Relationship Id="rId11" Type="http://schemas.openxmlformats.org/officeDocument/2006/relationships/ctrlProp" Target="../ctrlProps/ctrlProp410.xml"/><Relationship Id="rId24" Type="http://schemas.openxmlformats.org/officeDocument/2006/relationships/ctrlProp" Target="../ctrlProps/ctrlProp423.xml"/><Relationship Id="rId32" Type="http://schemas.openxmlformats.org/officeDocument/2006/relationships/ctrlProp" Target="../ctrlProps/ctrlProp431.xml"/><Relationship Id="rId37" Type="http://schemas.openxmlformats.org/officeDocument/2006/relationships/ctrlProp" Target="../ctrlProps/ctrlProp436.xml"/><Relationship Id="rId40" Type="http://schemas.openxmlformats.org/officeDocument/2006/relationships/ctrlProp" Target="../ctrlProps/ctrlProp439.xml"/><Relationship Id="rId45" Type="http://schemas.openxmlformats.org/officeDocument/2006/relationships/ctrlProp" Target="../ctrlProps/ctrlProp444.xml"/><Relationship Id="rId53" Type="http://schemas.openxmlformats.org/officeDocument/2006/relationships/ctrlProp" Target="../ctrlProps/ctrlProp452.xml"/><Relationship Id="rId58" Type="http://schemas.openxmlformats.org/officeDocument/2006/relationships/ctrlProp" Target="../ctrlProps/ctrlProp457.xml"/><Relationship Id="rId66" Type="http://schemas.openxmlformats.org/officeDocument/2006/relationships/ctrlProp" Target="../ctrlProps/ctrlProp465.xml"/><Relationship Id="rId5" Type="http://schemas.openxmlformats.org/officeDocument/2006/relationships/ctrlProp" Target="../ctrlProps/ctrlProp404.xml"/><Relationship Id="rId15" Type="http://schemas.openxmlformats.org/officeDocument/2006/relationships/ctrlProp" Target="../ctrlProps/ctrlProp414.xml"/><Relationship Id="rId23" Type="http://schemas.openxmlformats.org/officeDocument/2006/relationships/ctrlProp" Target="../ctrlProps/ctrlProp422.xml"/><Relationship Id="rId28" Type="http://schemas.openxmlformats.org/officeDocument/2006/relationships/ctrlProp" Target="../ctrlProps/ctrlProp427.xml"/><Relationship Id="rId36" Type="http://schemas.openxmlformats.org/officeDocument/2006/relationships/ctrlProp" Target="../ctrlProps/ctrlProp435.xml"/><Relationship Id="rId49" Type="http://schemas.openxmlformats.org/officeDocument/2006/relationships/ctrlProp" Target="../ctrlProps/ctrlProp448.xml"/><Relationship Id="rId57" Type="http://schemas.openxmlformats.org/officeDocument/2006/relationships/ctrlProp" Target="../ctrlProps/ctrlProp456.xml"/><Relationship Id="rId61" Type="http://schemas.openxmlformats.org/officeDocument/2006/relationships/ctrlProp" Target="../ctrlProps/ctrlProp460.xml"/><Relationship Id="rId10" Type="http://schemas.openxmlformats.org/officeDocument/2006/relationships/ctrlProp" Target="../ctrlProps/ctrlProp409.xml"/><Relationship Id="rId19" Type="http://schemas.openxmlformats.org/officeDocument/2006/relationships/ctrlProp" Target="../ctrlProps/ctrlProp418.xml"/><Relationship Id="rId31" Type="http://schemas.openxmlformats.org/officeDocument/2006/relationships/ctrlProp" Target="../ctrlProps/ctrlProp430.xml"/><Relationship Id="rId44" Type="http://schemas.openxmlformats.org/officeDocument/2006/relationships/ctrlProp" Target="../ctrlProps/ctrlProp443.xml"/><Relationship Id="rId52" Type="http://schemas.openxmlformats.org/officeDocument/2006/relationships/ctrlProp" Target="../ctrlProps/ctrlProp451.xml"/><Relationship Id="rId60" Type="http://schemas.openxmlformats.org/officeDocument/2006/relationships/ctrlProp" Target="../ctrlProps/ctrlProp459.xml"/><Relationship Id="rId65" Type="http://schemas.openxmlformats.org/officeDocument/2006/relationships/ctrlProp" Target="../ctrlProps/ctrlProp464.xml"/><Relationship Id="rId4" Type="http://schemas.openxmlformats.org/officeDocument/2006/relationships/ctrlProp" Target="../ctrlProps/ctrlProp403.xml"/><Relationship Id="rId9" Type="http://schemas.openxmlformats.org/officeDocument/2006/relationships/ctrlProp" Target="../ctrlProps/ctrlProp408.xml"/><Relationship Id="rId14" Type="http://schemas.openxmlformats.org/officeDocument/2006/relationships/ctrlProp" Target="../ctrlProps/ctrlProp413.xml"/><Relationship Id="rId22" Type="http://schemas.openxmlformats.org/officeDocument/2006/relationships/ctrlProp" Target="../ctrlProps/ctrlProp421.xml"/><Relationship Id="rId27" Type="http://schemas.openxmlformats.org/officeDocument/2006/relationships/ctrlProp" Target="../ctrlProps/ctrlProp426.xml"/><Relationship Id="rId30" Type="http://schemas.openxmlformats.org/officeDocument/2006/relationships/ctrlProp" Target="../ctrlProps/ctrlProp429.xml"/><Relationship Id="rId35" Type="http://schemas.openxmlformats.org/officeDocument/2006/relationships/ctrlProp" Target="../ctrlProps/ctrlProp434.xml"/><Relationship Id="rId43" Type="http://schemas.openxmlformats.org/officeDocument/2006/relationships/ctrlProp" Target="../ctrlProps/ctrlProp442.xml"/><Relationship Id="rId48" Type="http://schemas.openxmlformats.org/officeDocument/2006/relationships/ctrlProp" Target="../ctrlProps/ctrlProp447.xml"/><Relationship Id="rId56" Type="http://schemas.openxmlformats.org/officeDocument/2006/relationships/ctrlProp" Target="../ctrlProps/ctrlProp455.xml"/><Relationship Id="rId64" Type="http://schemas.openxmlformats.org/officeDocument/2006/relationships/ctrlProp" Target="../ctrlProps/ctrlProp463.xml"/><Relationship Id="rId8" Type="http://schemas.openxmlformats.org/officeDocument/2006/relationships/ctrlProp" Target="../ctrlProps/ctrlProp407.xml"/><Relationship Id="rId51" Type="http://schemas.openxmlformats.org/officeDocument/2006/relationships/ctrlProp" Target="../ctrlProps/ctrlProp450.xml"/><Relationship Id="rId3" Type="http://schemas.openxmlformats.org/officeDocument/2006/relationships/vmlDrawing" Target="../drawings/vmlDrawing5.vml"/><Relationship Id="rId12" Type="http://schemas.openxmlformats.org/officeDocument/2006/relationships/ctrlProp" Target="../ctrlProps/ctrlProp411.xml"/><Relationship Id="rId17" Type="http://schemas.openxmlformats.org/officeDocument/2006/relationships/ctrlProp" Target="../ctrlProps/ctrlProp416.xml"/><Relationship Id="rId25" Type="http://schemas.openxmlformats.org/officeDocument/2006/relationships/ctrlProp" Target="../ctrlProps/ctrlProp424.xml"/><Relationship Id="rId33" Type="http://schemas.openxmlformats.org/officeDocument/2006/relationships/ctrlProp" Target="../ctrlProps/ctrlProp432.xml"/><Relationship Id="rId38" Type="http://schemas.openxmlformats.org/officeDocument/2006/relationships/ctrlProp" Target="../ctrlProps/ctrlProp437.xml"/><Relationship Id="rId46" Type="http://schemas.openxmlformats.org/officeDocument/2006/relationships/ctrlProp" Target="../ctrlProps/ctrlProp445.xml"/><Relationship Id="rId59" Type="http://schemas.openxmlformats.org/officeDocument/2006/relationships/ctrlProp" Target="../ctrlProps/ctrlProp458.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topLeftCell="A19" workbookViewId="0">
      <selection activeCell="A27" sqref="A27"/>
    </sheetView>
  </sheetViews>
  <sheetFormatPr defaultRowHeight="15" x14ac:dyDescent="0.25"/>
  <cols>
    <col min="13" max="13" width="9" customWidth="1"/>
    <col min="14" max="15" width="9.140625" hidden="1" customWidth="1"/>
  </cols>
  <sheetData>
    <row r="2" spans="1:15" ht="28.5" x14ac:dyDescent="0.45">
      <c r="A2" s="308" t="s">
        <v>235</v>
      </c>
      <c r="B2" s="308"/>
      <c r="C2" s="308"/>
      <c r="D2" s="308"/>
      <c r="E2" s="308"/>
      <c r="F2" s="308"/>
      <c r="G2" s="308"/>
      <c r="H2" s="308"/>
      <c r="I2" s="308"/>
      <c r="J2" s="308"/>
      <c r="K2" s="308"/>
      <c r="L2" s="308"/>
      <c r="M2" s="308"/>
    </row>
    <row r="6" spans="1:15" x14ac:dyDescent="0.25">
      <c r="A6" s="309" t="s">
        <v>236</v>
      </c>
      <c r="B6" s="309"/>
      <c r="C6" s="309"/>
      <c r="D6" s="309"/>
      <c r="E6" s="309"/>
      <c r="F6" s="309"/>
      <c r="G6" s="309"/>
      <c r="H6" s="309"/>
      <c r="I6" s="309"/>
      <c r="J6" s="309"/>
      <c r="K6" s="309"/>
      <c r="L6" s="309"/>
      <c r="M6" s="309"/>
      <c r="N6" s="309"/>
      <c r="O6" s="309"/>
    </row>
    <row r="7" spans="1:15" x14ac:dyDescent="0.25">
      <c r="A7" s="11" t="s">
        <v>237</v>
      </c>
      <c r="B7" s="122"/>
      <c r="C7" s="122"/>
      <c r="D7" s="122"/>
      <c r="E7" s="122"/>
      <c r="F7" s="122"/>
      <c r="G7" s="122"/>
      <c r="H7" s="122"/>
      <c r="I7" s="122"/>
      <c r="J7" s="122"/>
      <c r="K7" s="122"/>
      <c r="L7" s="122"/>
      <c r="M7" s="122"/>
      <c r="N7" s="122"/>
      <c r="O7" s="122"/>
    </row>
    <row r="8" spans="1:15" ht="138.75" customHeight="1" x14ac:dyDescent="0.25">
      <c r="A8" s="309" t="s">
        <v>238</v>
      </c>
      <c r="B8" s="309"/>
      <c r="C8" s="309"/>
      <c r="D8" s="309"/>
      <c r="E8" s="309"/>
      <c r="F8" s="309"/>
      <c r="G8" s="309"/>
      <c r="H8" s="309"/>
      <c r="I8" s="309"/>
      <c r="J8" s="309"/>
      <c r="K8" s="309"/>
      <c r="L8" s="309"/>
      <c r="M8" s="309"/>
      <c r="N8" s="309"/>
      <c r="O8" s="309"/>
    </row>
    <row r="9" spans="1:15" ht="22.9" customHeight="1" x14ac:dyDescent="0.25">
      <c r="A9" s="310" t="s">
        <v>239</v>
      </c>
      <c r="B9" s="310"/>
      <c r="C9" s="310"/>
      <c r="D9" s="310"/>
      <c r="E9" s="310"/>
      <c r="F9" s="310"/>
      <c r="G9" s="310"/>
      <c r="H9" s="310"/>
      <c r="I9" s="310"/>
      <c r="J9" s="310"/>
      <c r="K9" s="310"/>
      <c r="L9" s="310"/>
      <c r="M9" s="310"/>
      <c r="N9" s="310"/>
      <c r="O9" s="310"/>
    </row>
    <row r="10" spans="1:15" ht="33.6" customHeight="1" x14ac:dyDescent="0.25">
      <c r="A10" s="122"/>
      <c r="B10" s="122"/>
      <c r="C10" s="311" t="s">
        <v>240</v>
      </c>
      <c r="D10" s="311"/>
      <c r="E10" s="311"/>
      <c r="F10" s="311"/>
      <c r="G10" s="311"/>
      <c r="H10" s="311"/>
      <c r="I10" s="311"/>
      <c r="J10" s="311"/>
      <c r="K10" s="311"/>
      <c r="L10" s="122"/>
      <c r="M10" s="122"/>
      <c r="N10" s="122"/>
      <c r="O10" s="122"/>
    </row>
    <row r="11" spans="1:15" ht="32.25" customHeight="1" x14ac:dyDescent="0.25">
      <c r="A11" s="122"/>
      <c r="B11" s="122"/>
      <c r="C11" s="307" t="s">
        <v>241</v>
      </c>
      <c r="D11" s="307"/>
      <c r="E11" s="307"/>
      <c r="F11" s="307"/>
      <c r="G11" s="307"/>
      <c r="H11" s="307"/>
      <c r="I11" s="307"/>
      <c r="J11" s="307"/>
      <c r="K11" s="307"/>
      <c r="L11" s="122"/>
      <c r="M11" s="122"/>
      <c r="N11" s="122"/>
      <c r="O11" s="122"/>
    </row>
    <row r="12" spans="1:15" ht="29.45" customHeight="1" x14ac:dyDescent="0.25">
      <c r="A12" s="122"/>
      <c r="B12" s="122"/>
      <c r="C12" s="313" t="s">
        <v>242</v>
      </c>
      <c r="D12" s="313"/>
      <c r="E12" s="313"/>
      <c r="F12" s="313"/>
      <c r="G12" s="313"/>
      <c r="H12" s="313"/>
      <c r="I12" s="313"/>
      <c r="J12" s="313"/>
      <c r="K12" s="313"/>
      <c r="L12" s="122"/>
      <c r="M12" s="122"/>
      <c r="N12" s="122"/>
      <c r="O12" s="122"/>
    </row>
    <row r="13" spans="1:15" ht="27" customHeight="1" x14ac:dyDescent="0.25">
      <c r="A13" s="123"/>
      <c r="B13" s="123"/>
      <c r="C13" s="314" t="s">
        <v>243</v>
      </c>
      <c r="D13" s="314"/>
      <c r="E13" s="314"/>
      <c r="F13" s="314"/>
      <c r="G13" s="314"/>
      <c r="H13" s="314"/>
      <c r="I13" s="314"/>
      <c r="J13" s="314"/>
      <c r="K13" s="314"/>
      <c r="L13" s="123"/>
      <c r="M13" s="123"/>
      <c r="N13" s="123"/>
      <c r="O13" s="123"/>
    </row>
    <row r="14" spans="1:15" ht="95.25" customHeight="1" x14ac:dyDescent="0.25">
      <c r="A14" s="309" t="s">
        <v>244</v>
      </c>
      <c r="B14" s="309"/>
      <c r="C14" s="309"/>
      <c r="D14" s="309"/>
      <c r="E14" s="309"/>
      <c r="F14" s="309"/>
      <c r="G14" s="309"/>
      <c r="H14" s="309"/>
      <c r="I14" s="309"/>
      <c r="J14" s="309"/>
      <c r="K14" s="309"/>
      <c r="L14" s="309"/>
      <c r="M14" s="309"/>
      <c r="N14" s="309"/>
      <c r="O14" s="309"/>
    </row>
    <row r="15" spans="1:15" ht="15" customHeight="1" x14ac:dyDescent="0.25"/>
    <row r="16" spans="1:15" ht="34.9" customHeight="1" x14ac:dyDescent="0.25">
      <c r="A16" s="309" t="s">
        <v>245</v>
      </c>
      <c r="B16" s="309"/>
      <c r="C16" s="309"/>
      <c r="D16" s="309"/>
      <c r="E16" s="309"/>
      <c r="F16" s="309"/>
      <c r="G16" s="309"/>
      <c r="H16" s="309"/>
      <c r="I16" s="309"/>
      <c r="J16" s="309"/>
      <c r="K16" s="309"/>
      <c r="L16" s="309"/>
      <c r="M16" s="309"/>
      <c r="N16" s="309"/>
      <c r="O16" s="309"/>
    </row>
    <row r="18" spans="1:15" ht="63.75" customHeight="1" x14ac:dyDescent="0.25">
      <c r="A18" s="309" t="s">
        <v>246</v>
      </c>
      <c r="B18" s="309"/>
      <c r="C18" s="309"/>
      <c r="D18" s="309"/>
      <c r="E18" s="309"/>
      <c r="F18" s="309"/>
      <c r="G18" s="309"/>
      <c r="H18" s="309"/>
      <c r="I18" s="309"/>
      <c r="J18" s="309"/>
      <c r="K18" s="309"/>
      <c r="L18" s="309"/>
      <c r="M18" s="309"/>
      <c r="N18" s="309"/>
      <c r="O18" s="309"/>
    </row>
    <row r="20" spans="1:15" ht="150.75" customHeight="1" x14ac:dyDescent="0.25">
      <c r="A20" s="309" t="s">
        <v>247</v>
      </c>
      <c r="B20" s="309"/>
      <c r="C20" s="309"/>
      <c r="D20" s="309"/>
      <c r="E20" s="309"/>
      <c r="F20" s="309"/>
      <c r="G20" s="309"/>
      <c r="H20" s="309"/>
      <c r="I20" s="309"/>
      <c r="J20" s="309"/>
      <c r="K20" s="309"/>
      <c r="L20" s="309"/>
      <c r="M20" s="309"/>
      <c r="N20" s="309"/>
      <c r="O20" s="309"/>
    </row>
    <row r="22" spans="1:15" ht="133.5" customHeight="1" x14ac:dyDescent="0.25">
      <c r="A22" s="309" t="s">
        <v>248</v>
      </c>
      <c r="B22" s="309"/>
      <c r="C22" s="309"/>
      <c r="D22" s="309"/>
      <c r="E22" s="309"/>
      <c r="F22" s="309"/>
      <c r="G22" s="309"/>
      <c r="H22" s="309"/>
      <c r="I22" s="309"/>
      <c r="J22" s="309"/>
      <c r="K22" s="309"/>
      <c r="L22" s="309"/>
      <c r="M22" s="309"/>
      <c r="N22" s="309"/>
      <c r="O22" s="309"/>
    </row>
    <row r="23" spans="1:15" ht="18" customHeight="1" x14ac:dyDescent="0.25">
      <c r="A23" s="122"/>
      <c r="B23" s="122"/>
      <c r="C23" s="122"/>
      <c r="D23" s="122"/>
      <c r="E23" s="122"/>
      <c r="F23" s="122"/>
      <c r="G23" s="122"/>
      <c r="H23" s="122"/>
      <c r="I23" s="122"/>
      <c r="J23" s="122"/>
      <c r="K23" s="122"/>
      <c r="L23" s="122"/>
      <c r="M23" s="122"/>
      <c r="N23" s="122"/>
      <c r="O23" s="122"/>
    </row>
    <row r="24" spans="1:15" ht="113.25" customHeight="1" x14ac:dyDescent="0.25">
      <c r="A24" s="312" t="s">
        <v>249</v>
      </c>
      <c r="B24" s="312"/>
      <c r="C24" s="312"/>
      <c r="D24" s="312"/>
      <c r="E24" s="312"/>
      <c r="F24" s="312"/>
      <c r="G24" s="312"/>
      <c r="H24" s="312"/>
      <c r="I24" s="312"/>
      <c r="J24" s="312"/>
      <c r="K24" s="312"/>
      <c r="L24" s="312"/>
      <c r="M24" s="312"/>
      <c r="N24" s="312"/>
      <c r="O24" s="312"/>
    </row>
    <row r="26" spans="1:15" ht="47.25" customHeight="1" x14ac:dyDescent="0.25">
      <c r="A26" s="309" t="s">
        <v>427</v>
      </c>
      <c r="B26" s="309"/>
      <c r="C26" s="309"/>
      <c r="D26" s="309"/>
      <c r="E26" s="309"/>
      <c r="F26" s="309"/>
      <c r="G26" s="309"/>
      <c r="H26" s="309"/>
      <c r="I26" s="309"/>
      <c r="J26" s="309"/>
      <c r="K26" s="309"/>
      <c r="L26" s="309"/>
      <c r="M26" s="309"/>
      <c r="N26" s="309"/>
      <c r="O26" s="309"/>
    </row>
  </sheetData>
  <mergeCells count="15">
    <mergeCell ref="A22:O22"/>
    <mergeCell ref="A24:O24"/>
    <mergeCell ref="A26:O26"/>
    <mergeCell ref="C12:K12"/>
    <mergeCell ref="C13:K13"/>
    <mergeCell ref="A14:O14"/>
    <mergeCell ref="A16:O16"/>
    <mergeCell ref="A18:O18"/>
    <mergeCell ref="A20:O20"/>
    <mergeCell ref="C11:K11"/>
    <mergeCell ref="A2:M2"/>
    <mergeCell ref="A6:O6"/>
    <mergeCell ref="A8:O8"/>
    <mergeCell ref="A9:O9"/>
    <mergeCell ref="C10:K1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9"/>
  <sheetViews>
    <sheetView showGridLines="0" tabSelected="1" view="pageBreakPreview" zoomScaleNormal="100" zoomScaleSheetLayoutView="100" workbookViewId="0">
      <selection activeCell="M11" sqref="M11"/>
    </sheetView>
  </sheetViews>
  <sheetFormatPr defaultRowHeight="15" x14ac:dyDescent="0.25"/>
  <cols>
    <col min="1" max="1" width="3.5703125" style="107" customWidth="1"/>
    <col min="2" max="2" width="35.5703125" style="107" customWidth="1"/>
    <col min="3" max="6" width="10.7109375" style="107" customWidth="1"/>
    <col min="7" max="7" width="6.5703125" style="107" customWidth="1"/>
    <col min="8" max="8" width="24.42578125" style="107" customWidth="1"/>
    <col min="9" max="9" width="9.140625" style="107"/>
    <col min="10" max="10" width="11.5703125" style="107" customWidth="1"/>
    <col min="11" max="16384" width="9.140625" style="107"/>
  </cols>
  <sheetData>
    <row r="1" spans="1:11" ht="23.25" x14ac:dyDescent="0.35">
      <c r="A1" s="97" t="s">
        <v>80</v>
      </c>
      <c r="B1" s="23"/>
      <c r="C1" s="23"/>
      <c r="D1" s="23"/>
      <c r="E1" s="23"/>
      <c r="F1" s="23"/>
      <c r="G1" s="24"/>
      <c r="H1" s="103"/>
      <c r="I1" s="104"/>
      <c r="J1" s="105"/>
      <c r="K1" s="106"/>
    </row>
    <row r="2" spans="1:11" x14ac:dyDescent="0.25">
      <c r="A2" s="98"/>
      <c r="B2" s="99" t="s">
        <v>69</v>
      </c>
      <c r="C2" s="22" t="s">
        <v>81</v>
      </c>
      <c r="D2" s="22"/>
      <c r="E2" s="22"/>
      <c r="F2" s="22"/>
      <c r="G2" s="100"/>
      <c r="H2" s="106"/>
      <c r="I2" s="108"/>
      <c r="J2" s="109"/>
      <c r="K2" s="108"/>
    </row>
    <row r="3" spans="1:11" ht="14.45" x14ac:dyDescent="0.3">
      <c r="A3" s="98"/>
      <c r="B3" s="101" t="s">
        <v>70</v>
      </c>
      <c r="C3" s="22" t="s">
        <v>83</v>
      </c>
      <c r="D3" s="22"/>
      <c r="E3" s="22"/>
      <c r="F3" s="22"/>
      <c r="G3" s="100"/>
      <c r="H3" s="108"/>
      <c r="I3" s="108"/>
      <c r="J3" s="109"/>
    </row>
    <row r="4" spans="1:11" ht="14.45" x14ac:dyDescent="0.3">
      <c r="A4" s="98"/>
      <c r="B4" s="101" t="s">
        <v>71</v>
      </c>
      <c r="C4" s="22" t="s">
        <v>82</v>
      </c>
      <c r="D4" s="22"/>
      <c r="E4" s="22"/>
      <c r="F4" s="22"/>
      <c r="G4" s="100"/>
      <c r="H4" s="108"/>
      <c r="I4" s="108"/>
      <c r="J4" s="109"/>
    </row>
    <row r="5" spans="1:11" x14ac:dyDescent="0.25">
      <c r="A5" s="98"/>
      <c r="B5" s="101" t="s">
        <v>225</v>
      </c>
      <c r="C5" s="22"/>
      <c r="D5" s="22"/>
      <c r="E5" s="22"/>
      <c r="F5" s="22"/>
      <c r="G5" s="100"/>
      <c r="H5" s="108"/>
      <c r="I5" s="108"/>
      <c r="J5" s="109"/>
    </row>
    <row r="6" spans="1:11" ht="14.45" x14ac:dyDescent="0.3">
      <c r="A6" s="110"/>
      <c r="B6" s="108"/>
      <c r="C6" s="108"/>
      <c r="D6" s="108"/>
      <c r="E6" s="108"/>
      <c r="F6" s="108"/>
      <c r="G6" s="109"/>
      <c r="H6" s="108"/>
      <c r="I6" s="108"/>
      <c r="J6" s="109"/>
    </row>
    <row r="7" spans="1:11" ht="10.5" customHeight="1" x14ac:dyDescent="0.3">
      <c r="A7" s="110"/>
      <c r="B7" s="108"/>
      <c r="C7" s="108"/>
      <c r="D7" s="108"/>
      <c r="E7" s="108"/>
      <c r="F7" s="108"/>
      <c r="G7" s="109"/>
      <c r="H7" s="108"/>
      <c r="I7" s="108"/>
      <c r="J7" s="109"/>
    </row>
    <row r="8" spans="1:11" x14ac:dyDescent="0.25">
      <c r="A8" s="315" t="s">
        <v>30</v>
      </c>
      <c r="B8" s="111" t="s">
        <v>27</v>
      </c>
      <c r="C8" s="112"/>
      <c r="D8" s="112"/>
      <c r="E8" s="112"/>
      <c r="F8" s="112"/>
      <c r="G8" s="113" t="s">
        <v>26</v>
      </c>
      <c r="H8" s="108"/>
      <c r="I8" s="108"/>
      <c r="J8" s="109"/>
    </row>
    <row r="9" spans="1:11" x14ac:dyDescent="0.25">
      <c r="A9" s="315"/>
      <c r="B9" s="114" t="s">
        <v>213</v>
      </c>
      <c r="C9" s="18"/>
      <c r="D9" s="18"/>
      <c r="E9" s="18"/>
      <c r="F9" s="19"/>
      <c r="G9" s="12">
        <f>'A. Data Availability'!K51</f>
        <v>12.6</v>
      </c>
      <c r="H9" s="108"/>
      <c r="I9" s="108"/>
      <c r="J9" s="109"/>
    </row>
    <row r="10" spans="1:11" x14ac:dyDescent="0.25">
      <c r="A10" s="315"/>
      <c r="B10" s="114" t="s">
        <v>214</v>
      </c>
      <c r="C10" s="18"/>
      <c r="D10" s="18"/>
      <c r="E10" s="18"/>
      <c r="F10" s="19"/>
      <c r="G10" s="12">
        <f>'A. Data Availability'!K74</f>
        <v>15.75</v>
      </c>
      <c r="H10" s="108"/>
      <c r="I10" s="108"/>
      <c r="J10" s="109"/>
    </row>
    <row r="11" spans="1:11" x14ac:dyDescent="0.25">
      <c r="A11" s="315"/>
      <c r="B11" s="114" t="s">
        <v>215</v>
      </c>
      <c r="C11" s="18"/>
      <c r="D11" s="18"/>
      <c r="E11" s="18"/>
      <c r="F11" s="19"/>
      <c r="G11" s="12">
        <f>'A. Data Availability'!K106</f>
        <v>17</v>
      </c>
      <c r="H11" s="108"/>
      <c r="I11" s="108"/>
      <c r="J11" s="109"/>
    </row>
    <row r="12" spans="1:11" x14ac:dyDescent="0.25">
      <c r="A12" s="315"/>
      <c r="B12" s="111" t="s">
        <v>28</v>
      </c>
      <c r="C12" s="17"/>
      <c r="D12" s="17"/>
      <c r="E12" s="17"/>
      <c r="F12" s="17"/>
      <c r="G12" s="13"/>
      <c r="H12" s="108"/>
      <c r="I12" s="108"/>
      <c r="J12" s="109"/>
    </row>
    <row r="13" spans="1:11" ht="15" customHeight="1" x14ac:dyDescent="0.25">
      <c r="A13" s="315"/>
      <c r="B13" s="114" t="s">
        <v>216</v>
      </c>
      <c r="C13" s="18"/>
      <c r="D13" s="18"/>
      <c r="E13" s="18"/>
      <c r="F13" s="19"/>
      <c r="G13" s="12">
        <f>'B. Domestic Services'!L42</f>
        <v>10.6</v>
      </c>
      <c r="H13" s="108"/>
      <c r="I13" s="108"/>
      <c r="J13" s="109"/>
    </row>
    <row r="14" spans="1:11" x14ac:dyDescent="0.25">
      <c r="A14" s="315"/>
      <c r="B14" s="114" t="s">
        <v>217</v>
      </c>
      <c r="C14" s="18"/>
      <c r="D14" s="18"/>
      <c r="E14" s="18"/>
      <c r="F14" s="19"/>
      <c r="G14" s="12">
        <f>'B. Domestic Services'!L88</f>
        <v>8.8000000000000007</v>
      </c>
      <c r="H14" s="108"/>
      <c r="I14" s="108"/>
      <c r="J14" s="109"/>
    </row>
    <row r="15" spans="1:11" ht="15.75" customHeight="1" x14ac:dyDescent="0.25">
      <c r="A15" s="315"/>
      <c r="B15" s="114" t="s">
        <v>218</v>
      </c>
      <c r="C15" s="18"/>
      <c r="D15" s="18"/>
      <c r="E15" s="18"/>
      <c r="F15" s="19"/>
      <c r="G15" s="12">
        <f>'B. Domestic Services'!L135</f>
        <v>4</v>
      </c>
      <c r="H15" s="108"/>
      <c r="I15" s="108"/>
      <c r="J15" s="109"/>
    </row>
    <row r="16" spans="1:11" x14ac:dyDescent="0.25">
      <c r="A16" s="315"/>
      <c r="B16" s="114" t="s">
        <v>219</v>
      </c>
      <c r="C16" s="18"/>
      <c r="D16" s="18"/>
      <c r="E16" s="18"/>
      <c r="F16" s="19"/>
      <c r="G16" s="12">
        <f>'B. Domestic Services'!L166</f>
        <v>16.600000000000001</v>
      </c>
      <c r="H16" s="108"/>
      <c r="I16" s="108"/>
      <c r="J16" s="109"/>
    </row>
    <row r="17" spans="1:10" x14ac:dyDescent="0.25">
      <c r="A17" s="315"/>
      <c r="B17" s="115" t="s">
        <v>29</v>
      </c>
      <c r="C17" s="17"/>
      <c r="D17" s="17"/>
      <c r="E17" s="17"/>
      <c r="F17" s="17"/>
      <c r="G17" s="13"/>
      <c r="H17" s="108"/>
      <c r="I17" s="108"/>
      <c r="J17" s="109"/>
    </row>
    <row r="18" spans="1:10" x14ac:dyDescent="0.25">
      <c r="A18" s="315"/>
      <c r="B18" s="114" t="s">
        <v>220</v>
      </c>
      <c r="C18" s="18"/>
      <c r="D18" s="18"/>
      <c r="E18" s="18"/>
      <c r="F18" s="19"/>
      <c r="G18" s="12">
        <f>'C.Financing and Str. Investment'!F26</f>
        <v>3</v>
      </c>
      <c r="H18" s="108"/>
      <c r="I18" s="108"/>
      <c r="J18" s="109"/>
    </row>
    <row r="19" spans="1:10" x14ac:dyDescent="0.25">
      <c r="A19" s="315"/>
      <c r="B19" s="114" t="s">
        <v>221</v>
      </c>
      <c r="C19" s="18"/>
      <c r="D19" s="18"/>
      <c r="E19" s="18"/>
      <c r="F19" s="19"/>
      <c r="G19" s="12">
        <f>'C.Financing and Str. Investment'!F42</f>
        <v>9</v>
      </c>
      <c r="H19" s="108"/>
      <c r="I19" s="108"/>
      <c r="J19" s="109"/>
    </row>
    <row r="20" spans="1:10" x14ac:dyDescent="0.25">
      <c r="A20" s="315"/>
      <c r="B20" s="114" t="s">
        <v>222</v>
      </c>
      <c r="C20" s="18"/>
      <c r="D20" s="18"/>
      <c r="E20" s="18"/>
      <c r="F20" s="19"/>
      <c r="G20" s="12">
        <f>'C.Financing and Str. Investment'!F61</f>
        <v>4</v>
      </c>
      <c r="H20" s="108"/>
      <c r="I20" s="108"/>
      <c r="J20" s="109"/>
    </row>
    <row r="21" spans="1:10" x14ac:dyDescent="0.25">
      <c r="A21" s="315"/>
      <c r="B21" s="114" t="s">
        <v>223</v>
      </c>
      <c r="C21" s="18"/>
      <c r="D21" s="18"/>
      <c r="E21" s="18"/>
      <c r="F21" s="19"/>
      <c r="G21" s="12">
        <f>'C.Financing and Str. Investment'!F93</f>
        <v>11.75</v>
      </c>
      <c r="H21" s="108"/>
      <c r="I21" s="108"/>
      <c r="J21" s="109"/>
    </row>
    <row r="22" spans="1:10" x14ac:dyDescent="0.25">
      <c r="A22" s="315"/>
      <c r="B22" s="111" t="s">
        <v>230</v>
      </c>
      <c r="C22" s="17"/>
      <c r="D22" s="17"/>
      <c r="E22" s="17"/>
      <c r="F22" s="17"/>
      <c r="G22" s="13"/>
      <c r="H22" s="108"/>
      <c r="I22" s="108"/>
      <c r="J22" s="109"/>
    </row>
    <row r="23" spans="1:10" x14ac:dyDescent="0.25">
      <c r="A23" s="315"/>
      <c r="B23" s="114" t="s">
        <v>231</v>
      </c>
      <c r="C23" s="18"/>
      <c r="D23" s="18"/>
      <c r="E23" s="18"/>
      <c r="F23" s="19"/>
      <c r="G23" s="12">
        <f>'D.Accountability &amp; Transparency'!F20</f>
        <v>7</v>
      </c>
      <c r="H23" s="108"/>
      <c r="I23" s="108"/>
      <c r="J23" s="109"/>
    </row>
    <row r="24" spans="1:10" x14ac:dyDescent="0.25">
      <c r="A24" s="315"/>
      <c r="B24" s="114" t="s">
        <v>224</v>
      </c>
      <c r="C24" s="18"/>
      <c r="D24" s="18"/>
      <c r="E24" s="18"/>
      <c r="F24" s="19"/>
      <c r="G24" s="12">
        <f>'D.Accountability &amp; Transparency'!F50</f>
        <v>12.5</v>
      </c>
      <c r="H24" s="108"/>
      <c r="I24" s="108"/>
      <c r="J24" s="109"/>
    </row>
    <row r="25" spans="1:10" x14ac:dyDescent="0.25">
      <c r="A25" s="315"/>
      <c r="B25" s="111" t="s">
        <v>232</v>
      </c>
      <c r="C25" s="17"/>
      <c r="D25" s="17"/>
      <c r="E25" s="17"/>
      <c r="F25" s="17"/>
      <c r="G25" s="13"/>
      <c r="H25" s="108"/>
      <c r="I25" s="108"/>
      <c r="J25" s="109"/>
    </row>
    <row r="26" spans="1:10" ht="15.75" customHeight="1" x14ac:dyDescent="0.25">
      <c r="A26" s="315"/>
      <c r="B26" s="114" t="s">
        <v>233</v>
      </c>
      <c r="C26" s="18"/>
      <c r="D26" s="18"/>
      <c r="E26" s="18"/>
      <c r="F26" s="19"/>
      <c r="G26" s="12">
        <f>'E.Enabling Environment'!F32</f>
        <v>9</v>
      </c>
      <c r="H26" s="108"/>
      <c r="I26" s="108"/>
      <c r="J26" s="109"/>
    </row>
    <row r="27" spans="1:10" ht="14.25" customHeight="1" x14ac:dyDescent="0.25">
      <c r="A27" s="316"/>
      <c r="B27" s="116" t="s">
        <v>234</v>
      </c>
      <c r="C27" s="20"/>
      <c r="D27" s="20"/>
      <c r="E27" s="20"/>
      <c r="F27" s="21"/>
      <c r="G27" s="14">
        <f>'E.Enabling Environment'!F61</f>
        <v>15</v>
      </c>
      <c r="H27" s="108"/>
      <c r="I27" s="108"/>
      <c r="J27" s="109"/>
    </row>
    <row r="28" spans="1:10" ht="14.45" x14ac:dyDescent="0.3">
      <c r="A28" s="117"/>
      <c r="B28" s="118"/>
      <c r="C28" s="118"/>
      <c r="D28" s="118"/>
      <c r="E28" s="118"/>
      <c r="F28" s="118"/>
      <c r="G28" s="108"/>
      <c r="H28" s="108"/>
      <c r="I28" s="108"/>
      <c r="J28" s="109"/>
    </row>
    <row r="29" spans="1:10" ht="14.45" x14ac:dyDescent="0.3">
      <c r="A29" s="117"/>
      <c r="B29" s="118"/>
      <c r="C29" s="118"/>
      <c r="D29" s="118"/>
      <c r="E29" s="118"/>
      <c r="F29" s="118"/>
      <c r="G29" s="108"/>
      <c r="H29" s="108"/>
      <c r="I29" s="108"/>
      <c r="J29" s="109"/>
    </row>
    <row r="30" spans="1:10" x14ac:dyDescent="0.25">
      <c r="A30" s="117"/>
      <c r="B30" s="118"/>
      <c r="C30" s="118"/>
      <c r="D30" s="118"/>
      <c r="E30" s="118"/>
      <c r="F30" s="118"/>
      <c r="G30" s="108"/>
      <c r="H30" s="108"/>
      <c r="I30" s="108"/>
      <c r="J30" s="109"/>
    </row>
    <row r="31" spans="1:10" x14ac:dyDescent="0.25">
      <c r="A31" s="117"/>
      <c r="B31" s="118"/>
      <c r="C31" s="118"/>
      <c r="D31" s="118"/>
      <c r="E31" s="118"/>
      <c r="F31" s="118"/>
      <c r="G31" s="108"/>
      <c r="H31" s="108"/>
      <c r="I31" s="108"/>
      <c r="J31" s="109"/>
    </row>
    <row r="32" spans="1:10" x14ac:dyDescent="0.25">
      <c r="A32" s="106"/>
      <c r="B32" s="108"/>
      <c r="C32" s="108"/>
      <c r="D32" s="108"/>
      <c r="E32" s="108"/>
      <c r="F32" s="108"/>
      <c r="G32" s="108"/>
      <c r="H32" s="108"/>
      <c r="I32" s="108"/>
      <c r="J32" s="109"/>
    </row>
    <row r="33" spans="1:10" x14ac:dyDescent="0.25">
      <c r="A33" s="106"/>
      <c r="B33" s="108"/>
      <c r="C33" s="108"/>
      <c r="D33" s="108"/>
      <c r="E33" s="108"/>
      <c r="F33" s="108"/>
      <c r="G33" s="108"/>
      <c r="H33" s="108"/>
      <c r="I33" s="108"/>
      <c r="J33" s="109"/>
    </row>
    <row r="34" spans="1:10" x14ac:dyDescent="0.25">
      <c r="A34" s="106"/>
      <c r="B34" s="108"/>
      <c r="C34" s="108"/>
      <c r="D34" s="108"/>
      <c r="E34" s="108"/>
      <c r="F34" s="108"/>
      <c r="G34" s="108"/>
      <c r="H34" s="108"/>
      <c r="I34" s="108"/>
      <c r="J34" s="109"/>
    </row>
    <row r="35" spans="1:10" x14ac:dyDescent="0.25">
      <c r="A35" s="106"/>
      <c r="B35" s="108"/>
      <c r="C35" s="108"/>
      <c r="D35" s="108"/>
      <c r="E35" s="108"/>
      <c r="F35" s="108"/>
      <c r="G35" s="108"/>
      <c r="H35" s="108"/>
      <c r="I35" s="108"/>
      <c r="J35" s="109"/>
    </row>
    <row r="36" spans="1:10" x14ac:dyDescent="0.25">
      <c r="A36" s="106"/>
      <c r="B36" s="108"/>
      <c r="C36" s="108"/>
      <c r="D36" s="108"/>
      <c r="E36" s="108"/>
      <c r="F36" s="108"/>
      <c r="G36" s="108"/>
      <c r="H36" s="108"/>
      <c r="I36" s="108"/>
      <c r="J36" s="109"/>
    </row>
    <row r="37" spans="1:10" x14ac:dyDescent="0.25">
      <c r="A37" s="106"/>
      <c r="B37" s="108"/>
      <c r="C37" s="108"/>
      <c r="D37" s="108"/>
      <c r="E37" s="108"/>
      <c r="F37" s="108"/>
      <c r="G37" s="108"/>
      <c r="H37" s="108"/>
      <c r="I37" s="108"/>
      <c r="J37" s="109"/>
    </row>
    <row r="38" spans="1:10" x14ac:dyDescent="0.25">
      <c r="A38" s="119"/>
      <c r="B38" s="120"/>
      <c r="C38" s="120"/>
      <c r="D38" s="120"/>
      <c r="E38" s="120"/>
      <c r="F38" s="120"/>
      <c r="G38" s="120"/>
      <c r="H38" s="120"/>
      <c r="I38" s="120"/>
      <c r="J38" s="121"/>
    </row>
    <row r="39" spans="1:10" x14ac:dyDescent="0.25">
      <c r="A39" s="108"/>
      <c r="B39" s="108"/>
      <c r="C39" s="108"/>
      <c r="D39" s="108"/>
      <c r="E39" s="108"/>
      <c r="F39" s="108"/>
    </row>
  </sheetData>
  <sheetProtection password="CDBA" sheet="1" scenarios="1" formatColumns="0" formatRows="0"/>
  <mergeCells count="1">
    <mergeCell ref="A8:A27"/>
  </mergeCells>
  <conditionalFormatting sqref="C8:F8 C12:F12 C17:F17 C22:F22 C25:F25">
    <cfRule type="colorScale" priority="41">
      <colorScale>
        <cfvo type="num" val="0"/>
        <cfvo type="num" val="50"/>
        <cfvo type="num" val="100"/>
        <color rgb="FFFF0000"/>
        <color rgb="FFFFFF00"/>
        <color rgb="FF63BE7B"/>
      </colorScale>
    </cfRule>
  </conditionalFormatting>
  <conditionalFormatting sqref="C13:C16 C18:C21 C26:C27 C23:C24 C9:C11">
    <cfRule type="expression" dxfId="108" priority="36">
      <formula>AND( G9&lt;7)</formula>
    </cfRule>
  </conditionalFormatting>
  <conditionalFormatting sqref="D13:D16 D18:D21 D26:D27 D23:D24 D9:D11">
    <cfRule type="expression" dxfId="107" priority="34">
      <formula>AND(G9&gt;=7, G9&lt;13)</formula>
    </cfRule>
  </conditionalFormatting>
  <conditionalFormatting sqref="E13:E16 E18:E21 E26:E27 E23:E24 E9:E11">
    <cfRule type="expression" dxfId="106" priority="33">
      <formula>AND(G9&gt;=13, G9&lt;17)</formula>
    </cfRule>
  </conditionalFormatting>
  <conditionalFormatting sqref="F9:F11 F23:F24 F26:F27 F18:F21 F13:F16">
    <cfRule type="expression" dxfId="105" priority="32">
      <formula>AND(G9&gt;=17, G9&lt;21)</formula>
    </cfRule>
  </conditionalFormatting>
  <conditionalFormatting sqref="G8">
    <cfRule type="colorScale" priority="21">
      <colorScale>
        <cfvo type="num" val="0"/>
        <cfvo type="num" val="50"/>
        <cfvo type="num" val="100"/>
        <color rgb="FFFF0000"/>
        <color rgb="FFFFFF00"/>
        <color rgb="FF63BE7B"/>
      </colorScale>
    </cfRule>
  </conditionalFormatting>
  <conditionalFormatting sqref="G9:G11 G23:G24 G26:G27 G18:G21 G13:G16">
    <cfRule type="expression" dxfId="104"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scale="99"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zoomScaleNormal="80" zoomScaleSheetLayoutView="100" workbookViewId="0">
      <selection activeCell="M63" sqref="M63:M67"/>
    </sheetView>
  </sheetViews>
  <sheetFormatPr defaultColWidth="9.140625" defaultRowHeight="15" x14ac:dyDescent="0.25"/>
  <cols>
    <col min="1" max="1" width="35.5703125" style="107" customWidth="1"/>
    <col min="2" max="7" width="9.140625" style="107"/>
    <col min="8" max="8" width="9" style="107" customWidth="1"/>
    <col min="9" max="10" width="8.85546875" style="107" hidden="1" customWidth="1"/>
    <col min="11" max="11" width="13.5703125" style="107" customWidth="1"/>
    <col min="12" max="12" width="30.28515625" style="135" customWidth="1"/>
    <col min="13" max="13" width="25.28515625" style="135" customWidth="1"/>
    <col min="14" max="16384" width="9.140625" style="107"/>
  </cols>
  <sheetData>
    <row r="1" spans="1:13" ht="29.45" customHeight="1" thickBot="1" x14ac:dyDescent="0.3">
      <c r="A1" s="374" t="s">
        <v>250</v>
      </c>
      <c r="B1" s="375"/>
      <c r="C1" s="375"/>
      <c r="D1" s="375"/>
      <c r="E1" s="375"/>
      <c r="F1" s="375"/>
      <c r="G1" s="375"/>
      <c r="H1" s="375"/>
      <c r="I1" s="375"/>
      <c r="J1" s="375"/>
      <c r="K1" s="375"/>
      <c r="L1" s="375"/>
      <c r="M1" s="376"/>
    </row>
    <row r="2" spans="1:13" ht="29.45" customHeight="1" thickBot="1" x14ac:dyDescent="0.3">
      <c r="A2" s="377" t="s">
        <v>251</v>
      </c>
      <c r="B2" s="378"/>
      <c r="C2" s="378"/>
      <c r="D2" s="378"/>
      <c r="E2" s="378"/>
      <c r="F2" s="378"/>
      <c r="G2" s="378"/>
      <c r="H2" s="378"/>
      <c r="I2" s="378"/>
      <c r="J2" s="378"/>
      <c r="K2" s="378"/>
      <c r="L2" s="378"/>
      <c r="M2" s="379"/>
    </row>
    <row r="3" spans="1:13" ht="63" customHeight="1" thickBot="1" x14ac:dyDescent="0.3">
      <c r="A3" s="380" t="s">
        <v>252</v>
      </c>
      <c r="B3" s="381"/>
      <c r="C3" s="381"/>
      <c r="D3" s="381"/>
      <c r="E3" s="381"/>
      <c r="F3" s="381"/>
      <c r="G3" s="381"/>
      <c r="H3" s="381"/>
      <c r="I3" s="381"/>
      <c r="J3" s="381"/>
      <c r="K3" s="381"/>
      <c r="L3" s="124" t="s">
        <v>253</v>
      </c>
      <c r="M3" s="125" t="s">
        <v>254</v>
      </c>
    </row>
    <row r="4" spans="1:13" ht="28.15" customHeight="1" x14ac:dyDescent="0.25">
      <c r="A4" s="382" t="s">
        <v>255</v>
      </c>
      <c r="B4" s="385" t="s">
        <v>256</v>
      </c>
      <c r="C4" s="385"/>
      <c r="D4" s="385"/>
      <c r="E4" s="385"/>
      <c r="F4" s="385"/>
      <c r="G4" s="385"/>
      <c r="H4" s="385"/>
      <c r="I4" s="126">
        <v>1</v>
      </c>
      <c r="J4" s="127" t="str">
        <f>IF($I$4=1,"4.5","0")</f>
        <v>4.5</v>
      </c>
      <c r="K4" s="234">
        <f>J4+J5+J6+J7</f>
        <v>4.5</v>
      </c>
      <c r="L4" s="350" t="s">
        <v>450</v>
      </c>
      <c r="M4" s="353" t="s">
        <v>451</v>
      </c>
    </row>
    <row r="5" spans="1:13" ht="22.9" customHeight="1" x14ac:dyDescent="0.25">
      <c r="A5" s="383"/>
      <c r="B5" s="386" t="s">
        <v>257</v>
      </c>
      <c r="C5" s="387"/>
      <c r="D5" s="387"/>
      <c r="E5" s="387"/>
      <c r="F5" s="387"/>
      <c r="G5" s="387"/>
      <c r="H5" s="387"/>
      <c r="I5" s="108"/>
      <c r="J5" s="15" t="str">
        <f>IF($I$4=2,"3","0")</f>
        <v>0</v>
      </c>
      <c r="K5" s="235"/>
      <c r="L5" s="351"/>
      <c r="M5" s="354"/>
    </row>
    <row r="6" spans="1:13" ht="24" customHeight="1" x14ac:dyDescent="0.25">
      <c r="A6" s="383"/>
      <c r="B6" s="386" t="s">
        <v>258</v>
      </c>
      <c r="C6" s="387"/>
      <c r="D6" s="387"/>
      <c r="E6" s="387"/>
      <c r="F6" s="387"/>
      <c r="G6" s="387"/>
      <c r="H6" s="387"/>
      <c r="I6" s="108"/>
      <c r="J6" s="15" t="str">
        <f>IF($I$4=3,"1","0")</f>
        <v>0</v>
      </c>
      <c r="K6" s="235"/>
      <c r="L6" s="351"/>
      <c r="M6" s="354"/>
    </row>
    <row r="7" spans="1:13" ht="53.25" customHeight="1" thickBot="1" x14ac:dyDescent="0.3">
      <c r="A7" s="384"/>
      <c r="B7" s="388" t="s">
        <v>259</v>
      </c>
      <c r="C7" s="388"/>
      <c r="D7" s="388"/>
      <c r="E7" s="388"/>
      <c r="F7" s="388"/>
      <c r="G7" s="388"/>
      <c r="H7" s="388"/>
      <c r="I7" s="129"/>
      <c r="J7" s="130" t="str">
        <f>IF($I$4=4,"0","0")</f>
        <v>0</v>
      </c>
      <c r="K7" s="236"/>
      <c r="L7" s="352"/>
      <c r="M7" s="355"/>
    </row>
    <row r="8" spans="1:13" ht="25.15" customHeight="1" x14ac:dyDescent="0.25">
      <c r="A8" s="344" t="s">
        <v>260</v>
      </c>
      <c r="B8" s="370"/>
      <c r="C8" s="370"/>
      <c r="D8" s="370"/>
      <c r="E8" s="370"/>
      <c r="F8" s="370"/>
      <c r="G8" s="370"/>
      <c r="H8" s="370"/>
      <c r="I8" s="126">
        <v>2</v>
      </c>
      <c r="J8" s="127" t="str">
        <f>IF($I$8=1,"5","0")</f>
        <v>0</v>
      </c>
      <c r="K8" s="234">
        <f>J8+J9+J10+J11+J12+J13</f>
        <v>4</v>
      </c>
      <c r="L8" s="371" t="s">
        <v>452</v>
      </c>
      <c r="M8" s="353" t="s">
        <v>453</v>
      </c>
    </row>
    <row r="9" spans="1:13" ht="24" customHeight="1" x14ac:dyDescent="0.25">
      <c r="A9" s="345"/>
      <c r="B9" s="331"/>
      <c r="C9" s="331"/>
      <c r="D9" s="331"/>
      <c r="E9" s="331"/>
      <c r="F9" s="331"/>
      <c r="G9" s="331"/>
      <c r="H9" s="331"/>
      <c r="I9" s="108"/>
      <c r="J9" s="15" t="str">
        <f>IF($I$8=2,"4","0")</f>
        <v>4</v>
      </c>
      <c r="K9" s="235"/>
      <c r="L9" s="372"/>
      <c r="M9" s="354"/>
    </row>
    <row r="10" spans="1:13" ht="22.9" customHeight="1" x14ac:dyDescent="0.25">
      <c r="A10" s="345"/>
      <c r="B10" s="332"/>
      <c r="C10" s="332"/>
      <c r="D10" s="332"/>
      <c r="E10" s="332"/>
      <c r="F10" s="332"/>
      <c r="G10" s="332"/>
      <c r="H10" s="332"/>
      <c r="I10" s="108"/>
      <c r="J10" s="15" t="str">
        <f>IF($I$8=3,"3","0")</f>
        <v>0</v>
      </c>
      <c r="K10" s="235"/>
      <c r="L10" s="372"/>
      <c r="M10" s="354"/>
    </row>
    <row r="11" spans="1:13" ht="23.45" customHeight="1" x14ac:dyDescent="0.25">
      <c r="A11" s="345"/>
      <c r="B11" s="332"/>
      <c r="C11" s="332"/>
      <c r="D11" s="332"/>
      <c r="E11" s="332"/>
      <c r="F11" s="332"/>
      <c r="G11" s="332"/>
      <c r="H11" s="332"/>
      <c r="I11" s="108"/>
      <c r="J11" s="15" t="str">
        <f>IF($I$8=4,"2","0")</f>
        <v>0</v>
      </c>
      <c r="K11" s="235"/>
      <c r="L11" s="372"/>
      <c r="M11" s="354"/>
    </row>
    <row r="12" spans="1:13" ht="24" customHeight="1" x14ac:dyDescent="0.25">
      <c r="A12" s="345"/>
      <c r="B12" s="332"/>
      <c r="C12" s="332"/>
      <c r="D12" s="332"/>
      <c r="E12" s="332"/>
      <c r="F12" s="332"/>
      <c r="G12" s="332"/>
      <c r="H12" s="332"/>
      <c r="I12" s="108"/>
      <c r="J12" s="15" t="str">
        <f>IF($I$8=5,"1","0")</f>
        <v>0</v>
      </c>
      <c r="K12" s="235"/>
      <c r="L12" s="372"/>
      <c r="M12" s="354"/>
    </row>
    <row r="13" spans="1:13" ht="22.15" customHeight="1" thickBot="1" x14ac:dyDescent="0.3">
      <c r="A13" s="360"/>
      <c r="B13" s="319"/>
      <c r="C13" s="319"/>
      <c r="D13" s="319"/>
      <c r="E13" s="319"/>
      <c r="F13" s="319"/>
      <c r="G13" s="319"/>
      <c r="H13" s="319"/>
      <c r="I13" s="129"/>
      <c r="J13" s="130" t="str">
        <f>IF($I$8=6,"0","0")</f>
        <v>0</v>
      </c>
      <c r="K13" s="236"/>
      <c r="L13" s="373"/>
      <c r="M13" s="355"/>
    </row>
    <row r="14" spans="1:13" ht="22.15" customHeight="1" x14ac:dyDescent="0.25">
      <c r="A14" s="344" t="s">
        <v>261</v>
      </c>
      <c r="B14" s="323"/>
      <c r="C14" s="323"/>
      <c r="D14" s="323"/>
      <c r="E14" s="323"/>
      <c r="F14" s="323"/>
      <c r="G14" s="323"/>
      <c r="H14" s="323"/>
      <c r="I14" s="126">
        <v>2</v>
      </c>
      <c r="J14" s="132" t="str">
        <f>IF($I$14=1,"0","0")</f>
        <v>0</v>
      </c>
      <c r="K14" s="237">
        <f>IF(I14=2, J16+J17+J18+J19+J20+J21+J22+J23+J24+J32+J25+J26+J27+J28+J29+J30+J31+J33, 0)</f>
        <v>2.5000000000000004</v>
      </c>
      <c r="L14" s="324" t="s">
        <v>454</v>
      </c>
      <c r="M14" s="327" t="s">
        <v>455</v>
      </c>
    </row>
    <row r="15" spans="1:13" ht="18" customHeight="1" x14ac:dyDescent="0.25">
      <c r="A15" s="345"/>
      <c r="B15" s="363" t="s">
        <v>262</v>
      </c>
      <c r="C15" s="363"/>
      <c r="D15" s="363"/>
      <c r="E15" s="363"/>
      <c r="F15" s="363"/>
      <c r="G15" s="363"/>
      <c r="H15" s="363"/>
      <c r="I15" s="108"/>
      <c r="J15" s="15" t="str">
        <f>IF($I$14=2,"0","0")</f>
        <v>0</v>
      </c>
      <c r="K15" s="235"/>
      <c r="L15" s="325"/>
      <c r="M15" s="328"/>
    </row>
    <row r="16" spans="1:13" x14ac:dyDescent="0.25">
      <c r="A16" s="345"/>
      <c r="B16" s="363"/>
      <c r="C16" s="363"/>
      <c r="D16" s="363"/>
      <c r="E16" s="363"/>
      <c r="F16" s="363"/>
      <c r="G16" s="363"/>
      <c r="H16" s="363"/>
      <c r="I16" s="108" t="b">
        <v>1</v>
      </c>
      <c r="J16" s="15" t="str">
        <f>IF($I$16=TRUE,"1.7","0")</f>
        <v>1.7</v>
      </c>
      <c r="K16" s="235" t="str">
        <f>IF(AND($I$14&lt;&gt;2,I16=TRUE),"ERROR","")</f>
        <v/>
      </c>
      <c r="L16" s="325"/>
      <c r="M16" s="328"/>
    </row>
    <row r="17" spans="1:13" ht="23.45" customHeight="1" x14ac:dyDescent="0.25">
      <c r="A17" s="345"/>
      <c r="B17" s="356"/>
      <c r="C17" s="356"/>
      <c r="D17" s="356"/>
      <c r="E17" s="356"/>
      <c r="F17" s="356"/>
      <c r="G17" s="356"/>
      <c r="H17" s="356"/>
      <c r="I17" s="108" t="b">
        <v>1</v>
      </c>
      <c r="J17" s="15" t="str">
        <f>IF($I$17=TRUE,"0.1","0")</f>
        <v>0.1</v>
      </c>
      <c r="K17" s="235" t="str">
        <f t="shared" ref="K17:K33" si="0">IF(AND($I$14&lt;&gt;2,I17=TRUE),"ERROR","")</f>
        <v/>
      </c>
      <c r="L17" s="325"/>
      <c r="M17" s="328"/>
    </row>
    <row r="18" spans="1:13" ht="20.45" customHeight="1" x14ac:dyDescent="0.25">
      <c r="A18" s="345"/>
      <c r="B18" s="363"/>
      <c r="C18" s="363"/>
      <c r="D18" s="363"/>
      <c r="E18" s="363"/>
      <c r="F18" s="363"/>
      <c r="G18" s="363"/>
      <c r="H18" s="363"/>
      <c r="I18" s="108" t="b">
        <v>1</v>
      </c>
      <c r="J18" s="15" t="str">
        <f>IF($I$18=TRUE,"0.1","0")</f>
        <v>0.1</v>
      </c>
      <c r="K18" s="235" t="str">
        <f t="shared" si="0"/>
        <v/>
      </c>
      <c r="L18" s="325"/>
      <c r="M18" s="328"/>
    </row>
    <row r="19" spans="1:13" ht="19.899999999999999" customHeight="1" x14ac:dyDescent="0.25">
      <c r="A19" s="345"/>
      <c r="B19" s="363"/>
      <c r="C19" s="363"/>
      <c r="D19" s="363"/>
      <c r="E19" s="363"/>
      <c r="F19" s="363"/>
      <c r="G19" s="363"/>
      <c r="H19" s="363"/>
      <c r="I19" s="108" t="b">
        <v>1</v>
      </c>
      <c r="J19" s="15" t="str">
        <f>IF($I$19=TRUE,"0.1","0")</f>
        <v>0.1</v>
      </c>
      <c r="K19" s="235" t="str">
        <f t="shared" si="0"/>
        <v/>
      </c>
      <c r="L19" s="325"/>
      <c r="M19" s="328"/>
    </row>
    <row r="20" spans="1:13" ht="20.45" customHeight="1" x14ac:dyDescent="0.25">
      <c r="A20" s="345"/>
      <c r="B20" s="364"/>
      <c r="C20" s="364"/>
      <c r="D20" s="364"/>
      <c r="E20" s="364"/>
      <c r="F20" s="364"/>
      <c r="G20" s="364"/>
      <c r="H20" s="364"/>
      <c r="I20" s="108" t="b">
        <v>1</v>
      </c>
      <c r="J20" s="15" t="str">
        <f>IF($I$20=TRUE,"0.1","0")</f>
        <v>0.1</v>
      </c>
      <c r="K20" s="235" t="str">
        <f t="shared" si="0"/>
        <v/>
      </c>
      <c r="L20" s="325"/>
      <c r="M20" s="328"/>
    </row>
    <row r="21" spans="1:13" ht="19.899999999999999" customHeight="1" x14ac:dyDescent="0.25">
      <c r="A21" s="345"/>
      <c r="B21" s="364"/>
      <c r="C21" s="364"/>
      <c r="D21" s="364"/>
      <c r="E21" s="364"/>
      <c r="F21" s="364"/>
      <c r="G21" s="364"/>
      <c r="H21" s="364"/>
      <c r="I21" s="108" t="b">
        <v>1</v>
      </c>
      <c r="J21" s="15" t="str">
        <f>IF($I$21=TRUE,"0.1","0")</f>
        <v>0.1</v>
      </c>
      <c r="K21" s="235" t="str">
        <f t="shared" si="0"/>
        <v/>
      </c>
      <c r="L21" s="325"/>
      <c r="M21" s="328"/>
    </row>
    <row r="22" spans="1:13" ht="18" customHeight="1" x14ac:dyDescent="0.25">
      <c r="A22" s="345"/>
      <c r="B22" s="364"/>
      <c r="C22" s="364"/>
      <c r="D22" s="364"/>
      <c r="E22" s="364"/>
      <c r="F22" s="364"/>
      <c r="G22" s="364"/>
      <c r="H22" s="364"/>
      <c r="I22" s="108" t="b">
        <v>1</v>
      </c>
      <c r="J22" s="15" t="str">
        <f>IF($I$22=TRUE,"0.1","0")</f>
        <v>0.1</v>
      </c>
      <c r="K22" s="235" t="str">
        <f t="shared" si="0"/>
        <v/>
      </c>
      <c r="L22" s="325"/>
      <c r="M22" s="328"/>
    </row>
    <row r="23" spans="1:13" ht="18" customHeight="1" x14ac:dyDescent="0.25">
      <c r="A23" s="345"/>
      <c r="B23" s="364"/>
      <c r="C23" s="364"/>
      <c r="D23" s="364"/>
      <c r="E23" s="364"/>
      <c r="F23" s="364"/>
      <c r="G23" s="364"/>
      <c r="H23" s="364"/>
      <c r="I23" s="108" t="b">
        <v>1</v>
      </c>
      <c r="J23" s="15" t="str">
        <f>IF($I$23=TRUE,"0.1","0")</f>
        <v>0.1</v>
      </c>
      <c r="K23" s="235" t="str">
        <f t="shared" si="0"/>
        <v/>
      </c>
      <c r="L23" s="325"/>
      <c r="M23" s="328"/>
    </row>
    <row r="24" spans="1:13" ht="18" customHeight="1" x14ac:dyDescent="0.25">
      <c r="A24" s="345"/>
      <c r="B24" s="369"/>
      <c r="C24" s="369"/>
      <c r="D24" s="369"/>
      <c r="E24" s="369"/>
      <c r="F24" s="369"/>
      <c r="G24" s="369"/>
      <c r="H24" s="369"/>
      <c r="I24" s="108" t="b">
        <v>1</v>
      </c>
      <c r="J24" s="15" t="str">
        <f>IF($I$24=TRUE,"0.1","0")</f>
        <v>0.1</v>
      </c>
      <c r="K24" s="235" t="str">
        <f t="shared" si="0"/>
        <v/>
      </c>
      <c r="L24" s="325"/>
      <c r="M24" s="328"/>
    </row>
    <row r="25" spans="1:13" ht="24.6" customHeight="1" x14ac:dyDescent="0.25">
      <c r="A25" s="345"/>
      <c r="B25" s="364"/>
      <c r="C25" s="364"/>
      <c r="D25" s="364"/>
      <c r="E25" s="364"/>
      <c r="F25" s="364"/>
      <c r="G25" s="364"/>
      <c r="H25" s="364"/>
      <c r="I25" s="108" t="b">
        <v>0</v>
      </c>
      <c r="J25" s="15" t="str">
        <f>IF($I$25=TRUE,"1.7","0")</f>
        <v>0</v>
      </c>
      <c r="K25" s="235" t="str">
        <f t="shared" si="0"/>
        <v/>
      </c>
      <c r="L25" s="325"/>
      <c r="M25" s="328"/>
    </row>
    <row r="26" spans="1:13" ht="17.45" customHeight="1" x14ac:dyDescent="0.25">
      <c r="A26" s="345"/>
      <c r="B26" s="364"/>
      <c r="C26" s="364"/>
      <c r="D26" s="364"/>
      <c r="E26" s="364"/>
      <c r="F26" s="364"/>
      <c r="G26" s="364"/>
      <c r="H26" s="364"/>
      <c r="I26" s="108" t="b">
        <v>0</v>
      </c>
      <c r="J26" s="15" t="str">
        <f>IF($I$26=TRUE,"0.1","0")</f>
        <v>0</v>
      </c>
      <c r="K26" s="235" t="str">
        <f t="shared" si="0"/>
        <v/>
      </c>
      <c r="L26" s="325"/>
      <c r="M26" s="328"/>
    </row>
    <row r="27" spans="1:13" ht="16.899999999999999" customHeight="1" x14ac:dyDescent="0.25">
      <c r="A27" s="345"/>
      <c r="B27" s="364"/>
      <c r="C27" s="364"/>
      <c r="D27" s="364"/>
      <c r="E27" s="364"/>
      <c r="F27" s="364"/>
      <c r="G27" s="364"/>
      <c r="H27" s="364"/>
      <c r="I27" s="108" t="b">
        <v>0</v>
      </c>
      <c r="J27" s="15" t="str">
        <f>IF($I$27=TRUE,"0.1","0")</f>
        <v>0</v>
      </c>
      <c r="K27" s="235" t="str">
        <f t="shared" si="0"/>
        <v/>
      </c>
      <c r="L27" s="325"/>
      <c r="M27" s="328"/>
    </row>
    <row r="28" spans="1:13" ht="18" customHeight="1" x14ac:dyDescent="0.25">
      <c r="A28" s="345"/>
      <c r="B28" s="364"/>
      <c r="C28" s="364"/>
      <c r="D28" s="364"/>
      <c r="E28" s="364"/>
      <c r="F28" s="364"/>
      <c r="G28" s="364"/>
      <c r="H28" s="364"/>
      <c r="I28" s="108" t="b">
        <v>0</v>
      </c>
      <c r="J28" s="15" t="str">
        <f>IF($I$28=TRUE,"0.1","0")</f>
        <v>0</v>
      </c>
      <c r="K28" s="235" t="str">
        <f t="shared" si="0"/>
        <v/>
      </c>
      <c r="L28" s="325"/>
      <c r="M28" s="328"/>
    </row>
    <row r="29" spans="1:13" x14ac:dyDescent="0.25">
      <c r="A29" s="345"/>
      <c r="B29" s="364"/>
      <c r="C29" s="364"/>
      <c r="D29" s="364"/>
      <c r="E29" s="364"/>
      <c r="F29" s="364"/>
      <c r="G29" s="364"/>
      <c r="H29" s="364"/>
      <c r="I29" s="108" t="b">
        <v>0</v>
      </c>
      <c r="J29" s="15" t="str">
        <f>IF($I$29=TRUE,"0.1","0")</f>
        <v>0</v>
      </c>
      <c r="K29" s="235" t="str">
        <f t="shared" si="0"/>
        <v/>
      </c>
      <c r="L29" s="325"/>
      <c r="M29" s="328"/>
    </row>
    <row r="30" spans="1:13" ht="19.899999999999999" customHeight="1" x14ac:dyDescent="0.25">
      <c r="A30" s="345"/>
      <c r="B30" s="364"/>
      <c r="C30" s="364"/>
      <c r="D30" s="364"/>
      <c r="E30" s="364"/>
      <c r="F30" s="364"/>
      <c r="G30" s="364"/>
      <c r="H30" s="364"/>
      <c r="I30" s="108" t="b">
        <v>0</v>
      </c>
      <c r="J30" s="15" t="str">
        <f>IF($I$30=TRUE,"0.1","0")</f>
        <v>0</v>
      </c>
      <c r="K30" s="235" t="str">
        <f t="shared" si="0"/>
        <v/>
      </c>
      <c r="L30" s="325"/>
      <c r="M30" s="328"/>
    </row>
    <row r="31" spans="1:13" x14ac:dyDescent="0.25">
      <c r="A31" s="345"/>
      <c r="B31" s="364"/>
      <c r="C31" s="364"/>
      <c r="D31" s="364"/>
      <c r="E31" s="364"/>
      <c r="F31" s="364"/>
      <c r="G31" s="364"/>
      <c r="H31" s="364"/>
      <c r="I31" s="108" t="b">
        <v>0</v>
      </c>
      <c r="J31" s="15" t="str">
        <f>IF($I$31=TRUE,"0.1","0")</f>
        <v>0</v>
      </c>
      <c r="K31" s="235" t="str">
        <f t="shared" si="0"/>
        <v/>
      </c>
      <c r="L31" s="325"/>
      <c r="M31" s="328"/>
    </row>
    <row r="32" spans="1:13" x14ac:dyDescent="0.25">
      <c r="A32" s="345"/>
      <c r="B32" s="369"/>
      <c r="C32" s="369"/>
      <c r="D32" s="369"/>
      <c r="E32" s="369"/>
      <c r="F32" s="369"/>
      <c r="G32" s="369"/>
      <c r="H32" s="369"/>
      <c r="I32" s="108" t="b">
        <v>0</v>
      </c>
      <c r="J32" s="15" t="str">
        <f>IF($I$32=TRUE,"0.1","0")</f>
        <v>0</v>
      </c>
      <c r="K32" s="235" t="str">
        <f t="shared" si="0"/>
        <v/>
      </c>
      <c r="L32" s="325"/>
      <c r="M32" s="339"/>
    </row>
    <row r="33" spans="1:13" ht="18.600000000000001" customHeight="1" thickBot="1" x14ac:dyDescent="0.3">
      <c r="A33" s="360"/>
      <c r="B33" s="361"/>
      <c r="C33" s="361"/>
      <c r="D33" s="361"/>
      <c r="E33" s="361"/>
      <c r="F33" s="361"/>
      <c r="G33" s="361"/>
      <c r="H33" s="361"/>
      <c r="I33" s="129" t="b">
        <v>0</v>
      </c>
      <c r="J33" s="130" t="str">
        <f>IF($I$33=TRUE,"0.1","0")</f>
        <v>0</v>
      </c>
      <c r="K33" s="236" t="str">
        <f t="shared" si="0"/>
        <v/>
      </c>
      <c r="L33" s="326"/>
      <c r="M33" s="329"/>
    </row>
    <row r="34" spans="1:13" ht="21" customHeight="1" x14ac:dyDescent="0.25">
      <c r="A34" s="344" t="s">
        <v>263</v>
      </c>
      <c r="B34" s="362"/>
      <c r="C34" s="362"/>
      <c r="D34" s="362"/>
      <c r="E34" s="362"/>
      <c r="F34" s="362"/>
      <c r="G34" s="362"/>
      <c r="H34" s="362"/>
      <c r="I34" s="126">
        <v>1</v>
      </c>
      <c r="J34" s="132" t="str">
        <f>IF($I$34=1,"0","0")</f>
        <v>0</v>
      </c>
      <c r="K34" s="234">
        <f>IF(I34=2,J35+ J36+J37+J38+J39+J40+J41+J42, 0)</f>
        <v>0</v>
      </c>
      <c r="L34" s="324" t="s">
        <v>456</v>
      </c>
      <c r="M34" s="327" t="s">
        <v>457</v>
      </c>
    </row>
    <row r="35" spans="1:13" ht="19.149999999999999" customHeight="1" x14ac:dyDescent="0.25">
      <c r="A35" s="345"/>
      <c r="B35" s="356"/>
      <c r="C35" s="356"/>
      <c r="D35" s="356"/>
      <c r="E35" s="356"/>
      <c r="F35" s="356"/>
      <c r="G35" s="356"/>
      <c r="H35" s="356"/>
      <c r="I35" s="108"/>
      <c r="J35" s="15" t="str">
        <f>IF($I$34=2,"1.6","0")</f>
        <v>0</v>
      </c>
      <c r="K35" s="235"/>
      <c r="L35" s="325"/>
      <c r="M35" s="328"/>
    </row>
    <row r="36" spans="1:13" ht="18" customHeight="1" x14ac:dyDescent="0.25">
      <c r="A36" s="345"/>
      <c r="B36" s="332"/>
      <c r="C36" s="332"/>
      <c r="D36" s="332"/>
      <c r="E36" s="332"/>
      <c r="F36" s="332"/>
      <c r="G36" s="332"/>
      <c r="H36" s="332"/>
      <c r="I36" s="108" t="b">
        <v>0</v>
      </c>
      <c r="J36" s="15" t="str">
        <f>IF($I$36=TRUE,"0.2","0")</f>
        <v>0</v>
      </c>
      <c r="K36" s="235" t="str">
        <f t="shared" ref="K36:K42" si="1">IF(AND($I$34&lt;&gt;2,I36=TRUE),"ERROR","")</f>
        <v/>
      </c>
      <c r="L36" s="325"/>
      <c r="M36" s="328"/>
    </row>
    <row r="37" spans="1:13" ht="18" customHeight="1" x14ac:dyDescent="0.25">
      <c r="A37" s="345"/>
      <c r="B37" s="332"/>
      <c r="C37" s="332"/>
      <c r="D37" s="332"/>
      <c r="E37" s="332"/>
      <c r="F37" s="332"/>
      <c r="G37" s="332"/>
      <c r="H37" s="332"/>
      <c r="I37" s="108" t="b">
        <v>0</v>
      </c>
      <c r="J37" s="15" t="str">
        <f>IF($I$37=TRUE,"0.2","0")</f>
        <v>0</v>
      </c>
      <c r="K37" s="235" t="str">
        <f t="shared" si="1"/>
        <v/>
      </c>
      <c r="L37" s="325"/>
      <c r="M37" s="328"/>
    </row>
    <row r="38" spans="1:13" ht="19.149999999999999" customHeight="1" x14ac:dyDescent="0.25">
      <c r="A38" s="345"/>
      <c r="B38" s="332"/>
      <c r="C38" s="332"/>
      <c r="D38" s="332"/>
      <c r="E38" s="332"/>
      <c r="F38" s="332"/>
      <c r="G38" s="332"/>
      <c r="H38" s="332"/>
      <c r="I38" s="108" t="b">
        <v>0</v>
      </c>
      <c r="J38" s="15" t="str">
        <f>IF($I$38=TRUE,"0.2","0")</f>
        <v>0</v>
      </c>
      <c r="K38" s="235" t="str">
        <f t="shared" si="1"/>
        <v/>
      </c>
      <c r="L38" s="325"/>
      <c r="M38" s="328"/>
    </row>
    <row r="39" spans="1:13" ht="17.45" customHeight="1" x14ac:dyDescent="0.25">
      <c r="A39" s="345"/>
      <c r="B39" s="332"/>
      <c r="C39" s="332"/>
      <c r="D39" s="332"/>
      <c r="E39" s="332"/>
      <c r="F39" s="332"/>
      <c r="G39" s="332"/>
      <c r="H39" s="332"/>
      <c r="I39" s="108" t="b">
        <v>0</v>
      </c>
      <c r="J39" s="15" t="str">
        <f>IF($I$39=TRUE,"0.2","0")</f>
        <v>0</v>
      </c>
      <c r="K39" s="235" t="str">
        <f t="shared" si="1"/>
        <v/>
      </c>
      <c r="L39" s="325"/>
      <c r="M39" s="328"/>
    </row>
    <row r="40" spans="1:13" x14ac:dyDescent="0.25">
      <c r="A40" s="345"/>
      <c r="B40" s="332"/>
      <c r="C40" s="332"/>
      <c r="D40" s="332"/>
      <c r="E40" s="332"/>
      <c r="F40" s="332"/>
      <c r="G40" s="332"/>
      <c r="H40" s="332"/>
      <c r="I40" s="108" t="b">
        <v>0</v>
      </c>
      <c r="J40" s="15" t="str">
        <f>IF($I$40=TRUE,"0.2","0")</f>
        <v>0</v>
      </c>
      <c r="K40" s="235" t="str">
        <f t="shared" si="1"/>
        <v/>
      </c>
      <c r="L40" s="325"/>
      <c r="M40" s="328"/>
    </row>
    <row r="41" spans="1:13" x14ac:dyDescent="0.25">
      <c r="A41" s="345"/>
      <c r="B41" s="332"/>
      <c r="C41" s="332"/>
      <c r="D41" s="332"/>
      <c r="E41" s="332"/>
      <c r="F41" s="332"/>
      <c r="G41" s="332"/>
      <c r="H41" s="332"/>
      <c r="I41" s="108" t="b">
        <v>0</v>
      </c>
      <c r="J41" s="15" t="str">
        <f>IF($I$41=TRUE,"0.2","0")</f>
        <v>0</v>
      </c>
      <c r="K41" s="235" t="str">
        <f t="shared" si="1"/>
        <v/>
      </c>
      <c r="L41" s="325"/>
      <c r="M41" s="328"/>
    </row>
    <row r="42" spans="1:13" ht="21" customHeight="1" thickBot="1" x14ac:dyDescent="0.3">
      <c r="A42" s="360"/>
      <c r="B42" s="319"/>
      <c r="C42" s="319"/>
      <c r="D42" s="319"/>
      <c r="E42" s="319"/>
      <c r="F42" s="319"/>
      <c r="G42" s="319"/>
      <c r="H42" s="319"/>
      <c r="I42" s="129" t="b">
        <v>0</v>
      </c>
      <c r="J42" s="130" t="str">
        <f>IF($I$42=TRUE,"0.2","0")</f>
        <v>0</v>
      </c>
      <c r="K42" s="236" t="str">
        <f t="shared" si="1"/>
        <v/>
      </c>
      <c r="L42" s="326"/>
      <c r="M42" s="329"/>
    </row>
    <row r="43" spans="1:13" ht="36" customHeight="1" x14ac:dyDescent="0.25">
      <c r="A43" s="344" t="s">
        <v>264</v>
      </c>
      <c r="B43" s="323"/>
      <c r="C43" s="323"/>
      <c r="D43" s="323"/>
      <c r="E43" s="323"/>
      <c r="F43" s="323"/>
      <c r="G43" s="323"/>
      <c r="H43" s="323"/>
      <c r="I43" s="126">
        <v>2</v>
      </c>
      <c r="J43" s="127" t="str">
        <f>IF($I$43=1,"0","0")</f>
        <v>0</v>
      </c>
      <c r="K43" s="234">
        <f>IF(I43=2, J45+J46+J47+J48+J49+J50, 0)</f>
        <v>1.6</v>
      </c>
      <c r="L43" s="324" t="s">
        <v>458</v>
      </c>
      <c r="M43" s="365" t="s">
        <v>459</v>
      </c>
    </row>
    <row r="44" spans="1:13" ht="39" customHeight="1" x14ac:dyDescent="0.25">
      <c r="A44" s="345"/>
      <c r="B44" s="332"/>
      <c r="C44" s="332"/>
      <c r="D44" s="332"/>
      <c r="E44" s="332"/>
      <c r="F44" s="332"/>
      <c r="G44" s="332"/>
      <c r="H44" s="332"/>
      <c r="I44" s="108"/>
      <c r="J44" s="15" t="str">
        <f>IF($I$43=2,"0","0")</f>
        <v>0</v>
      </c>
      <c r="K44" s="235"/>
      <c r="L44" s="325"/>
      <c r="M44" s="366"/>
    </row>
    <row r="45" spans="1:13" ht="21.6" customHeight="1" x14ac:dyDescent="0.25">
      <c r="A45" s="345"/>
      <c r="B45" s="332"/>
      <c r="C45" s="332"/>
      <c r="D45" s="332"/>
      <c r="E45" s="332"/>
      <c r="F45" s="332"/>
      <c r="G45" s="332"/>
      <c r="H45" s="332"/>
      <c r="I45" s="108" t="b">
        <v>1</v>
      </c>
      <c r="J45" s="15" t="str">
        <f>IF($I$45=TRUE,"0.4","0")</f>
        <v>0.4</v>
      </c>
      <c r="K45" s="235" t="str">
        <f>IF(AND($I$43&lt;&gt;2,I45=TRUE),"ERROR","")</f>
        <v/>
      </c>
      <c r="L45" s="325"/>
      <c r="M45" s="366"/>
    </row>
    <row r="46" spans="1:13" ht="24.6" customHeight="1" x14ac:dyDescent="0.25">
      <c r="A46" s="345"/>
      <c r="B46" s="332"/>
      <c r="C46" s="332"/>
      <c r="D46" s="332"/>
      <c r="E46" s="332"/>
      <c r="F46" s="332"/>
      <c r="G46" s="332"/>
      <c r="H46" s="332"/>
      <c r="I46" s="108" t="b">
        <v>1</v>
      </c>
      <c r="J46" s="15" t="str">
        <f>IF($I$46=TRUE,"0.4","0")</f>
        <v>0.4</v>
      </c>
      <c r="K46" s="235" t="str">
        <f t="shared" ref="K46:K50" si="2">IF(AND($I$43&lt;&gt;2,I46=TRUE),"ERROR","")</f>
        <v/>
      </c>
      <c r="L46" s="325"/>
      <c r="M46" s="366"/>
    </row>
    <row r="47" spans="1:13" ht="21.6" customHeight="1" x14ac:dyDescent="0.25">
      <c r="A47" s="345"/>
      <c r="B47" s="332"/>
      <c r="C47" s="332"/>
      <c r="D47" s="332"/>
      <c r="E47" s="332"/>
      <c r="F47" s="332"/>
      <c r="G47" s="332"/>
      <c r="H47" s="332"/>
      <c r="I47" s="108" t="b">
        <v>0</v>
      </c>
      <c r="J47" s="15" t="str">
        <f>IF($I$47=TRUE,"0.4","0")</f>
        <v>0</v>
      </c>
      <c r="K47" s="235" t="str">
        <f t="shared" si="2"/>
        <v/>
      </c>
      <c r="L47" s="325"/>
      <c r="M47" s="366"/>
    </row>
    <row r="48" spans="1:13" ht="20.45" customHeight="1" x14ac:dyDescent="0.25">
      <c r="A48" s="345"/>
      <c r="B48" s="332"/>
      <c r="C48" s="332"/>
      <c r="D48" s="332"/>
      <c r="E48" s="332"/>
      <c r="F48" s="332"/>
      <c r="G48" s="332"/>
      <c r="H48" s="332"/>
      <c r="I48" s="108" t="b">
        <v>1</v>
      </c>
      <c r="J48" s="15" t="str">
        <f>IF($I$48=TRUE,"0.4","0")</f>
        <v>0.4</v>
      </c>
      <c r="K48" s="235" t="str">
        <f t="shared" si="2"/>
        <v/>
      </c>
      <c r="L48" s="325"/>
      <c r="M48" s="366"/>
    </row>
    <row r="49" spans="1:13 13097:13097" ht="27" customHeight="1" x14ac:dyDescent="0.25">
      <c r="A49" s="345"/>
      <c r="B49" s="359"/>
      <c r="C49" s="359"/>
      <c r="D49" s="359"/>
      <c r="E49" s="359"/>
      <c r="F49" s="359"/>
      <c r="G49" s="359"/>
      <c r="H49" s="359"/>
      <c r="I49" s="108" t="b">
        <v>0</v>
      </c>
      <c r="J49" s="15" t="str">
        <f>IF($I$49=TRUE,"0.5","0")</f>
        <v>0</v>
      </c>
      <c r="K49" s="235" t="str">
        <f t="shared" si="2"/>
        <v/>
      </c>
      <c r="L49" s="325"/>
      <c r="M49" s="367"/>
      <c r="SIS49" s="107" t="b">
        <v>1</v>
      </c>
    </row>
    <row r="50" spans="1:13 13097:13097" ht="24.6" customHeight="1" thickBot="1" x14ac:dyDescent="0.3">
      <c r="A50" s="360"/>
      <c r="B50" s="319"/>
      <c r="C50" s="319"/>
      <c r="D50" s="319"/>
      <c r="E50" s="319"/>
      <c r="F50" s="319"/>
      <c r="G50" s="319"/>
      <c r="H50" s="319"/>
      <c r="I50" s="129" t="b">
        <v>1</v>
      </c>
      <c r="J50" s="130" t="str">
        <f>IF($I$50=TRUE,"0.4","0")</f>
        <v>0.4</v>
      </c>
      <c r="K50" s="236" t="str">
        <f t="shared" si="2"/>
        <v/>
      </c>
      <c r="L50" s="326"/>
      <c r="M50" s="368"/>
    </row>
    <row r="51" spans="1:13 13097:13097" x14ac:dyDescent="0.25">
      <c r="A51" s="346" t="s">
        <v>265</v>
      </c>
      <c r="B51" s="346"/>
      <c r="C51" s="346"/>
      <c r="D51" s="346"/>
      <c r="E51" s="346"/>
      <c r="F51" s="346"/>
      <c r="G51" s="346"/>
      <c r="H51" s="346"/>
      <c r="I51" s="346"/>
      <c r="J51" s="333"/>
      <c r="K51" s="134">
        <f>SUM(K4:K50)</f>
        <v>12.6</v>
      </c>
    </row>
    <row r="52" spans="1:13 13097:13097" ht="30.6" customHeight="1" thickBot="1" x14ac:dyDescent="0.3">
      <c r="A52" s="335"/>
      <c r="B52" s="335"/>
      <c r="C52" s="335"/>
      <c r="D52" s="335"/>
      <c r="E52" s="335"/>
      <c r="F52" s="335"/>
      <c r="G52" s="335"/>
      <c r="H52" s="335"/>
      <c r="I52" s="335"/>
      <c r="J52" s="335"/>
      <c r="K52" s="335"/>
      <c r="L52" s="286"/>
      <c r="M52" s="286"/>
    </row>
    <row r="53" spans="1:13 13097:13097" ht="48" customHeight="1" thickBot="1" x14ac:dyDescent="0.3">
      <c r="A53" s="347" t="s">
        <v>266</v>
      </c>
      <c r="B53" s="348"/>
      <c r="C53" s="348"/>
      <c r="D53" s="348"/>
      <c r="E53" s="348"/>
      <c r="F53" s="348"/>
      <c r="G53" s="348"/>
      <c r="H53" s="348"/>
      <c r="I53" s="348"/>
      <c r="J53" s="348"/>
      <c r="K53" s="349"/>
      <c r="L53" s="124" t="s">
        <v>253</v>
      </c>
      <c r="M53" s="125" t="s">
        <v>254</v>
      </c>
    </row>
    <row r="54" spans="1:13 13097:13097" ht="30.6" customHeight="1" x14ac:dyDescent="0.25">
      <c r="A54" s="320" t="s">
        <v>267</v>
      </c>
      <c r="B54" s="323"/>
      <c r="C54" s="323"/>
      <c r="D54" s="323"/>
      <c r="E54" s="323"/>
      <c r="F54" s="323"/>
      <c r="G54" s="323"/>
      <c r="H54" s="323"/>
      <c r="I54" s="126">
        <v>2</v>
      </c>
      <c r="J54" s="127" t="str">
        <f>IF($I$54=1,"0","0")</f>
        <v>0</v>
      </c>
      <c r="K54" s="234">
        <f>IF(I54=1, 0, IF(I54=2, J56+J57+J58+J59+J60,0))</f>
        <v>4</v>
      </c>
      <c r="L54" s="350" t="s">
        <v>467</v>
      </c>
      <c r="M54" s="353" t="s">
        <v>460</v>
      </c>
    </row>
    <row r="55" spans="1:13 13097:13097" ht="37.9" customHeight="1" x14ac:dyDescent="0.25">
      <c r="A55" s="321"/>
      <c r="B55" s="356"/>
      <c r="C55" s="356"/>
      <c r="D55" s="356"/>
      <c r="E55" s="356"/>
      <c r="F55" s="356"/>
      <c r="G55" s="356"/>
      <c r="H55" s="356"/>
      <c r="I55" s="108"/>
      <c r="J55" s="15" t="str">
        <f>IF($I$54=2,"0","0")</f>
        <v>0</v>
      </c>
      <c r="K55" s="235"/>
      <c r="L55" s="351"/>
      <c r="M55" s="354"/>
    </row>
    <row r="56" spans="1:13 13097:13097" ht="38.450000000000003" customHeight="1" x14ac:dyDescent="0.25">
      <c r="A56" s="321"/>
      <c r="B56" s="332"/>
      <c r="C56" s="332"/>
      <c r="D56" s="332"/>
      <c r="E56" s="332"/>
      <c r="F56" s="332"/>
      <c r="G56" s="332"/>
      <c r="H56" s="332"/>
      <c r="I56" s="108" t="b">
        <v>1</v>
      </c>
      <c r="J56" s="15" t="str">
        <f>IF($I$56=TRUE,"1","0")</f>
        <v>1</v>
      </c>
      <c r="K56" s="235" t="str">
        <f>IF(AND($I$54&lt;&gt;2,I56=TRUE),"ERROR","")</f>
        <v/>
      </c>
      <c r="L56" s="351"/>
      <c r="M56" s="354"/>
    </row>
    <row r="57" spans="1:13 13097:13097" ht="35.450000000000003" customHeight="1" x14ac:dyDescent="0.25">
      <c r="A57" s="321"/>
      <c r="B57" s="332"/>
      <c r="C57" s="332"/>
      <c r="D57" s="332"/>
      <c r="E57" s="332"/>
      <c r="F57" s="332"/>
      <c r="G57" s="332"/>
      <c r="H57" s="332"/>
      <c r="I57" s="108" t="b">
        <v>1</v>
      </c>
      <c r="J57" s="15" t="str">
        <f>IF($I$57=TRUE,"1","0")</f>
        <v>1</v>
      </c>
      <c r="K57" s="235" t="str">
        <f t="shared" ref="K57:K60" si="3">IF(AND($I$54&lt;&gt;2,I57=TRUE),"ERROR","")</f>
        <v/>
      </c>
      <c r="L57" s="351"/>
      <c r="M57" s="354"/>
    </row>
    <row r="58" spans="1:13 13097:13097" ht="22.9" customHeight="1" x14ac:dyDescent="0.25">
      <c r="A58" s="321"/>
      <c r="B58" s="332"/>
      <c r="C58" s="332"/>
      <c r="D58" s="332"/>
      <c r="E58" s="332"/>
      <c r="F58" s="332"/>
      <c r="G58" s="332"/>
      <c r="H58" s="332"/>
      <c r="I58" s="108" t="b">
        <v>1</v>
      </c>
      <c r="J58" s="15" t="str">
        <f>IF($I$58=TRUE,"1","0")</f>
        <v>1</v>
      </c>
      <c r="K58" s="235" t="str">
        <f t="shared" si="3"/>
        <v/>
      </c>
      <c r="L58" s="351"/>
      <c r="M58" s="354"/>
    </row>
    <row r="59" spans="1:13 13097:13097" ht="27" customHeight="1" x14ac:dyDescent="0.25">
      <c r="A59" s="321"/>
      <c r="B59" s="332"/>
      <c r="C59" s="332"/>
      <c r="D59" s="332"/>
      <c r="E59" s="332"/>
      <c r="F59" s="332"/>
      <c r="G59" s="332"/>
      <c r="H59" s="332"/>
      <c r="I59" s="108" t="b">
        <v>0</v>
      </c>
      <c r="J59" s="15" t="str">
        <f>IF($I$59=TRUE,"1","0")</f>
        <v>0</v>
      </c>
      <c r="K59" s="235" t="str">
        <f t="shared" si="3"/>
        <v/>
      </c>
      <c r="L59" s="351"/>
      <c r="M59" s="354"/>
    </row>
    <row r="60" spans="1:13 13097:13097" ht="22.15" customHeight="1" thickBot="1" x14ac:dyDescent="0.3">
      <c r="A60" s="322"/>
      <c r="B60" s="319"/>
      <c r="C60" s="319"/>
      <c r="D60" s="319"/>
      <c r="E60" s="319"/>
      <c r="F60" s="319"/>
      <c r="G60" s="319"/>
      <c r="H60" s="319"/>
      <c r="I60" s="129" t="b">
        <v>1</v>
      </c>
      <c r="J60" s="130" t="str">
        <f>IF($I$60=TRUE,"1","0")</f>
        <v>1</v>
      </c>
      <c r="K60" s="236" t="str">
        <f t="shared" si="3"/>
        <v/>
      </c>
      <c r="L60" s="352"/>
      <c r="M60" s="355"/>
    </row>
    <row r="61" spans="1:13 13097:13097" ht="51" customHeight="1" x14ac:dyDescent="0.25">
      <c r="A61" s="344" t="s">
        <v>268</v>
      </c>
      <c r="B61" s="323"/>
      <c r="C61" s="323"/>
      <c r="D61" s="323"/>
      <c r="E61" s="323"/>
      <c r="F61" s="323"/>
      <c r="G61" s="323"/>
      <c r="H61" s="323"/>
      <c r="I61" s="126">
        <v>2</v>
      </c>
      <c r="J61" s="127" t="str">
        <f>IF($I$61=1,"0","0")</f>
        <v>0</v>
      </c>
      <c r="K61" s="234">
        <f>J61+J62</f>
        <v>5</v>
      </c>
      <c r="L61" s="350" t="s">
        <v>461</v>
      </c>
      <c r="M61" s="357" t="s">
        <v>462</v>
      </c>
    </row>
    <row r="62" spans="1:13 13097:13097" ht="78" customHeight="1" thickBot="1" x14ac:dyDescent="0.3">
      <c r="A62" s="345"/>
      <c r="B62" s="332"/>
      <c r="C62" s="332"/>
      <c r="D62" s="332"/>
      <c r="E62" s="332"/>
      <c r="F62" s="332"/>
      <c r="G62" s="332"/>
      <c r="H62" s="332"/>
      <c r="I62" s="108"/>
      <c r="J62" s="15" t="str">
        <f>IF($I$61=2,"5","0")</f>
        <v>5</v>
      </c>
      <c r="K62" s="235"/>
      <c r="L62" s="351"/>
      <c r="M62" s="358"/>
    </row>
    <row r="63" spans="1:13 13097:13097" ht="23.45" customHeight="1" x14ac:dyDescent="0.25">
      <c r="A63" s="320" t="s">
        <v>269</v>
      </c>
      <c r="B63" s="323"/>
      <c r="C63" s="323"/>
      <c r="D63" s="323"/>
      <c r="E63" s="323"/>
      <c r="F63" s="323"/>
      <c r="G63" s="323"/>
      <c r="H63" s="323"/>
      <c r="I63" s="126">
        <v>3</v>
      </c>
      <c r="J63" s="127" t="str">
        <f>IF($I$63=1,"0","0")</f>
        <v>0</v>
      </c>
      <c r="K63" s="234">
        <f>J63+J65+J66+J67</f>
        <v>3</v>
      </c>
      <c r="L63" s="324" t="s">
        <v>463</v>
      </c>
      <c r="M63" s="327" t="s">
        <v>464</v>
      </c>
    </row>
    <row r="64" spans="1:13 13097:13097" ht="19.149999999999999" customHeight="1" x14ac:dyDescent="0.25">
      <c r="A64" s="321"/>
      <c r="B64" s="330" t="s">
        <v>270</v>
      </c>
      <c r="C64" s="331"/>
      <c r="D64" s="331"/>
      <c r="E64" s="331"/>
      <c r="F64" s="331"/>
      <c r="G64" s="331"/>
      <c r="H64" s="331"/>
      <c r="I64" s="108"/>
      <c r="J64" s="15"/>
      <c r="K64" s="235"/>
      <c r="L64" s="325"/>
      <c r="M64" s="328"/>
    </row>
    <row r="65" spans="1:13" ht="17.45" customHeight="1" x14ac:dyDescent="0.25">
      <c r="A65" s="321"/>
      <c r="B65" s="332"/>
      <c r="C65" s="332"/>
      <c r="D65" s="332"/>
      <c r="E65" s="332"/>
      <c r="F65" s="332"/>
      <c r="G65" s="332"/>
      <c r="H65" s="332"/>
      <c r="I65" s="108"/>
      <c r="J65" s="15" t="str">
        <f>IF($I$63=2,"5","0")</f>
        <v>0</v>
      </c>
      <c r="K65" s="235"/>
      <c r="L65" s="325"/>
      <c r="M65" s="328"/>
    </row>
    <row r="66" spans="1:13" ht="19.149999999999999" customHeight="1" x14ac:dyDescent="0.25">
      <c r="A66" s="321"/>
      <c r="B66" s="332"/>
      <c r="C66" s="332"/>
      <c r="D66" s="332"/>
      <c r="E66" s="332"/>
      <c r="F66" s="332"/>
      <c r="G66" s="332"/>
      <c r="H66" s="332"/>
      <c r="I66" s="108"/>
      <c r="J66" s="15" t="str">
        <f>IF($I$63=3,"3","0")</f>
        <v>3</v>
      </c>
      <c r="K66" s="235"/>
      <c r="L66" s="325"/>
      <c r="M66" s="328"/>
    </row>
    <row r="67" spans="1:13" ht="17.45" customHeight="1" thickBot="1" x14ac:dyDescent="0.3">
      <c r="A67" s="322"/>
      <c r="B67" s="319"/>
      <c r="C67" s="319"/>
      <c r="D67" s="319"/>
      <c r="E67" s="319"/>
      <c r="F67" s="319"/>
      <c r="G67" s="319"/>
      <c r="H67" s="319"/>
      <c r="I67" s="129"/>
      <c r="J67" s="130" t="str">
        <f>IF($I$63=4,"1","0")</f>
        <v>0</v>
      </c>
      <c r="K67" s="236"/>
      <c r="L67" s="326"/>
      <c r="M67" s="329"/>
    </row>
    <row r="68" spans="1:13" ht="21" customHeight="1" x14ac:dyDescent="0.25">
      <c r="A68" s="320" t="s">
        <v>271</v>
      </c>
      <c r="B68" s="340"/>
      <c r="C68" s="340"/>
      <c r="D68" s="340"/>
      <c r="E68" s="340"/>
      <c r="F68" s="340"/>
      <c r="G68" s="340"/>
      <c r="H68" s="340"/>
      <c r="I68" s="126">
        <v>2</v>
      </c>
      <c r="J68" s="127" t="str">
        <f>IF($I$68=2,"0","0")</f>
        <v>0</v>
      </c>
      <c r="K68" s="234">
        <f>IF(I68=2, J70+J71+J72+J73, 0)</f>
        <v>3.75</v>
      </c>
      <c r="L68" s="341" t="s">
        <v>465</v>
      </c>
      <c r="M68" s="327" t="s">
        <v>466</v>
      </c>
    </row>
    <row r="69" spans="1:13" x14ac:dyDescent="0.25">
      <c r="A69" s="321"/>
      <c r="B69" s="332"/>
      <c r="C69" s="332"/>
      <c r="D69" s="332"/>
      <c r="E69" s="332"/>
      <c r="F69" s="332"/>
      <c r="G69" s="332"/>
      <c r="H69" s="332"/>
      <c r="I69" s="108"/>
      <c r="J69" s="15" t="str">
        <f>IF($I$68=1,"0","0")</f>
        <v>0</v>
      </c>
      <c r="K69" s="235"/>
      <c r="L69" s="342"/>
      <c r="M69" s="328"/>
    </row>
    <row r="70" spans="1:13" ht="20.45" customHeight="1" x14ac:dyDescent="0.25">
      <c r="A70" s="321"/>
      <c r="B70" s="332"/>
      <c r="C70" s="332"/>
      <c r="D70" s="332"/>
      <c r="E70" s="332"/>
      <c r="F70" s="332"/>
      <c r="G70" s="332"/>
      <c r="H70" s="332"/>
      <c r="I70" s="108" t="b">
        <v>1</v>
      </c>
      <c r="J70" s="15" t="str">
        <f>IF($I$70=TRUE,"1.25","0")</f>
        <v>1.25</v>
      </c>
      <c r="K70" s="235" t="str">
        <f>IF(AND($I$68&lt;&gt;2,I70=TRUE),"ERROR","")</f>
        <v/>
      </c>
      <c r="L70" s="342"/>
      <c r="M70" s="328"/>
    </row>
    <row r="71" spans="1:13" ht="20.45" customHeight="1" x14ac:dyDescent="0.25">
      <c r="A71" s="321"/>
      <c r="B71" s="332"/>
      <c r="C71" s="332"/>
      <c r="D71" s="332"/>
      <c r="E71" s="332"/>
      <c r="F71" s="332"/>
      <c r="G71" s="332"/>
      <c r="H71" s="332"/>
      <c r="I71" s="108" t="b">
        <v>1</v>
      </c>
      <c r="J71" s="15" t="str">
        <f>IF($I$71=TRUE,"1.25","0")</f>
        <v>1.25</v>
      </c>
      <c r="K71" s="235" t="str">
        <f t="shared" ref="K71:K73" si="4">IF(AND($I$68&lt;&gt;2,I71=TRUE),"ERROR","")</f>
        <v/>
      </c>
      <c r="L71" s="342"/>
      <c r="M71" s="328"/>
    </row>
    <row r="72" spans="1:13" ht="18" customHeight="1" x14ac:dyDescent="0.25">
      <c r="A72" s="321"/>
      <c r="B72" s="332"/>
      <c r="C72" s="332"/>
      <c r="D72" s="332"/>
      <c r="E72" s="332"/>
      <c r="F72" s="332"/>
      <c r="G72" s="332"/>
      <c r="H72" s="332"/>
      <c r="I72" s="108" t="b">
        <v>0</v>
      </c>
      <c r="J72" s="15" t="str">
        <f>IF($I$72=TRUE,"1.25","0")</f>
        <v>0</v>
      </c>
      <c r="K72" s="235" t="str">
        <f t="shared" si="4"/>
        <v/>
      </c>
      <c r="L72" s="342"/>
      <c r="M72" s="328"/>
    </row>
    <row r="73" spans="1:13" ht="19.149999999999999" customHeight="1" thickBot="1" x14ac:dyDescent="0.3">
      <c r="A73" s="322"/>
      <c r="B73" s="319"/>
      <c r="C73" s="319"/>
      <c r="D73" s="319"/>
      <c r="E73" s="319"/>
      <c r="F73" s="319"/>
      <c r="G73" s="319"/>
      <c r="H73" s="319"/>
      <c r="I73" s="129" t="b">
        <v>1</v>
      </c>
      <c r="J73" s="130" t="str">
        <f>IF($I$73=TRUE,"1.25","0")</f>
        <v>1.25</v>
      </c>
      <c r="K73" s="236" t="str">
        <f t="shared" si="4"/>
        <v/>
      </c>
      <c r="L73" s="343"/>
      <c r="M73" s="329"/>
    </row>
    <row r="74" spans="1:13" x14ac:dyDescent="0.25">
      <c r="A74" s="333" t="s">
        <v>272</v>
      </c>
      <c r="B74" s="334"/>
      <c r="C74" s="334"/>
      <c r="D74" s="334"/>
      <c r="E74" s="334"/>
      <c r="F74" s="334"/>
      <c r="G74" s="334"/>
      <c r="H74" s="334"/>
      <c r="I74" s="334"/>
      <c r="J74" s="334"/>
      <c r="K74" s="238">
        <f>SUM(K54:K70)</f>
        <v>15.75</v>
      </c>
    </row>
    <row r="75" spans="1:13" ht="28.15" customHeight="1" thickBot="1" x14ac:dyDescent="0.3">
      <c r="A75" s="335"/>
      <c r="B75" s="335"/>
      <c r="C75" s="335"/>
      <c r="D75" s="335"/>
      <c r="E75" s="335"/>
      <c r="F75" s="335"/>
      <c r="G75" s="335"/>
      <c r="H75" s="335"/>
      <c r="I75" s="335"/>
      <c r="J75" s="335"/>
      <c r="K75" s="335"/>
      <c r="L75" s="286"/>
      <c r="M75" s="286"/>
    </row>
    <row r="76" spans="1:13" ht="48.6" customHeight="1" thickBot="1" x14ac:dyDescent="0.3">
      <c r="A76" s="336" t="s">
        <v>273</v>
      </c>
      <c r="B76" s="337"/>
      <c r="C76" s="337"/>
      <c r="D76" s="337"/>
      <c r="E76" s="337"/>
      <c r="F76" s="337"/>
      <c r="G76" s="337"/>
      <c r="H76" s="337"/>
      <c r="I76" s="337"/>
      <c r="J76" s="337"/>
      <c r="K76" s="338"/>
      <c r="L76" s="124" t="s">
        <v>253</v>
      </c>
      <c r="M76" s="125" t="s">
        <v>254</v>
      </c>
    </row>
    <row r="77" spans="1:13" ht="24" customHeight="1" x14ac:dyDescent="0.25">
      <c r="A77" s="320" t="s">
        <v>274</v>
      </c>
      <c r="B77" s="323"/>
      <c r="C77" s="323"/>
      <c r="D77" s="323"/>
      <c r="E77" s="323"/>
      <c r="F77" s="323"/>
      <c r="G77" s="323"/>
      <c r="H77" s="323"/>
      <c r="I77" s="126">
        <v>2</v>
      </c>
      <c r="J77" s="127" t="str">
        <f>IF($I$77=1,"0","0")</f>
        <v>0</v>
      </c>
      <c r="K77" s="234">
        <f>IF(I77=1,0,IF(I77=2,J79+J80+J81+J82+J83+J84+J85,0))</f>
        <v>7</v>
      </c>
      <c r="L77" s="324" t="s">
        <v>275</v>
      </c>
      <c r="M77" s="327"/>
    </row>
    <row r="78" spans="1:13" ht="22.5" customHeight="1" x14ac:dyDescent="0.25">
      <c r="A78" s="321"/>
      <c r="B78" s="332"/>
      <c r="C78" s="332"/>
      <c r="D78" s="332"/>
      <c r="E78" s="332"/>
      <c r="F78" s="332"/>
      <c r="G78" s="332"/>
      <c r="H78" s="332"/>
      <c r="I78" s="108"/>
      <c r="J78" s="15" t="str">
        <f>IF($I$77=2,"0","0")</f>
        <v>0</v>
      </c>
      <c r="K78" s="235"/>
      <c r="L78" s="325"/>
      <c r="M78" s="328"/>
    </row>
    <row r="79" spans="1:13" ht="16.899999999999999" customHeight="1" x14ac:dyDescent="0.25">
      <c r="A79" s="321"/>
      <c r="B79" s="332"/>
      <c r="C79" s="332"/>
      <c r="D79" s="332"/>
      <c r="E79" s="332"/>
      <c r="F79" s="332"/>
      <c r="G79" s="332"/>
      <c r="H79" s="332"/>
      <c r="I79" s="108" t="b">
        <v>1</v>
      </c>
      <c r="J79" s="15" t="str">
        <f>IF($I$79=TRUE,"1","0")</f>
        <v>1</v>
      </c>
      <c r="K79" s="235" t="str">
        <f>IF(AND($I$77&lt;&gt;2,I79=TRUE),"ERROR","")</f>
        <v/>
      </c>
      <c r="L79" s="325"/>
      <c r="M79" s="328"/>
    </row>
    <row r="80" spans="1:13" ht="17.45" customHeight="1" x14ac:dyDescent="0.25">
      <c r="A80" s="321"/>
      <c r="B80" s="332"/>
      <c r="C80" s="332"/>
      <c r="D80" s="332"/>
      <c r="E80" s="332"/>
      <c r="F80" s="332"/>
      <c r="G80" s="332"/>
      <c r="H80" s="332"/>
      <c r="I80" s="108" t="b">
        <v>1</v>
      </c>
      <c r="J80" s="15" t="str">
        <f>IF($I$80=TRUE,"1","0")</f>
        <v>1</v>
      </c>
      <c r="K80" s="235" t="str">
        <f t="shared" ref="K80:K85" si="5">IF(AND($I$77&lt;&gt;2,I80=TRUE),"ERROR","")</f>
        <v/>
      </c>
      <c r="L80" s="325"/>
      <c r="M80" s="328"/>
    </row>
    <row r="81" spans="1:13" ht="18" customHeight="1" x14ac:dyDescent="0.25">
      <c r="A81" s="321"/>
      <c r="B81" s="332"/>
      <c r="C81" s="332"/>
      <c r="D81" s="332"/>
      <c r="E81" s="332"/>
      <c r="F81" s="332"/>
      <c r="G81" s="332"/>
      <c r="H81" s="332"/>
      <c r="I81" s="108" t="b">
        <v>1</v>
      </c>
      <c r="J81" s="15" t="str">
        <f>IF($I$81=TRUE,"1","0")</f>
        <v>1</v>
      </c>
      <c r="K81" s="235" t="str">
        <f t="shared" si="5"/>
        <v/>
      </c>
      <c r="L81" s="325"/>
      <c r="M81" s="328"/>
    </row>
    <row r="82" spans="1:13" x14ac:dyDescent="0.25">
      <c r="A82" s="321"/>
      <c r="B82" s="332"/>
      <c r="C82" s="332"/>
      <c r="D82" s="332"/>
      <c r="E82" s="332"/>
      <c r="F82" s="332"/>
      <c r="G82" s="332"/>
      <c r="H82" s="332"/>
      <c r="I82" s="108" t="b">
        <v>1</v>
      </c>
      <c r="J82" s="15" t="str">
        <f>IF($I$82=TRUE,"1","0")</f>
        <v>1</v>
      </c>
      <c r="K82" s="235" t="str">
        <f t="shared" si="5"/>
        <v/>
      </c>
      <c r="L82" s="325"/>
      <c r="M82" s="328"/>
    </row>
    <row r="83" spans="1:13" x14ac:dyDescent="0.25">
      <c r="A83" s="321"/>
      <c r="B83" s="332"/>
      <c r="C83" s="332"/>
      <c r="D83" s="332"/>
      <c r="E83" s="332"/>
      <c r="F83" s="332"/>
      <c r="G83" s="332"/>
      <c r="H83" s="332"/>
      <c r="I83" s="108" t="b">
        <v>1</v>
      </c>
      <c r="J83" s="15" t="str">
        <f>IF($I$83=TRUE,"1","0")</f>
        <v>1</v>
      </c>
      <c r="K83" s="235" t="str">
        <f t="shared" si="5"/>
        <v/>
      </c>
      <c r="L83" s="325"/>
      <c r="M83" s="339"/>
    </row>
    <row r="84" spans="1:13" x14ac:dyDescent="0.25">
      <c r="A84" s="321"/>
      <c r="B84" s="332"/>
      <c r="C84" s="332"/>
      <c r="D84" s="332"/>
      <c r="E84" s="332"/>
      <c r="F84" s="332"/>
      <c r="G84" s="332"/>
      <c r="H84" s="332"/>
      <c r="I84" s="108" t="b">
        <v>1</v>
      </c>
      <c r="J84" s="15" t="str">
        <f>IF($I$84=TRUE,"1","0")</f>
        <v>1</v>
      </c>
      <c r="K84" s="235" t="str">
        <f t="shared" si="5"/>
        <v/>
      </c>
      <c r="L84" s="325"/>
      <c r="M84" s="339"/>
    </row>
    <row r="85" spans="1:13" ht="23.25" customHeight="1" thickBot="1" x14ac:dyDescent="0.3">
      <c r="A85" s="322"/>
      <c r="B85" s="319"/>
      <c r="C85" s="319"/>
      <c r="D85" s="319"/>
      <c r="E85" s="319"/>
      <c r="F85" s="319"/>
      <c r="G85" s="319"/>
      <c r="H85" s="319"/>
      <c r="I85" s="129" t="b">
        <v>1</v>
      </c>
      <c r="J85" s="130" t="str">
        <f>IF($I$85=TRUE,"1","0")</f>
        <v>1</v>
      </c>
      <c r="K85" s="236" t="str">
        <f t="shared" si="5"/>
        <v/>
      </c>
      <c r="L85" s="326"/>
      <c r="M85" s="329"/>
    </row>
    <row r="86" spans="1:13" ht="31.9" customHeight="1" x14ac:dyDescent="0.25">
      <c r="A86" s="320" t="s">
        <v>276</v>
      </c>
      <c r="B86" s="323"/>
      <c r="C86" s="323"/>
      <c r="D86" s="323"/>
      <c r="E86" s="323"/>
      <c r="F86" s="323"/>
      <c r="G86" s="323"/>
      <c r="H86" s="323"/>
      <c r="I86" s="126">
        <v>2</v>
      </c>
      <c r="J86" s="127" t="str">
        <f>IF($I$86=2,"0","0")</f>
        <v>0</v>
      </c>
      <c r="K86" s="234">
        <f>IF(I86=1, 0, IF(I86=2, J88+J89+J90+J91+J92, IF(OR(I86&lt;&gt;1, I86&lt;&gt;2),0)))</f>
        <v>5</v>
      </c>
      <c r="L86" s="324" t="s">
        <v>277</v>
      </c>
      <c r="M86" s="327"/>
    </row>
    <row r="87" spans="1:13" ht="17.45" customHeight="1" x14ac:dyDescent="0.25">
      <c r="A87" s="321"/>
      <c r="B87" s="332"/>
      <c r="C87" s="332"/>
      <c r="D87" s="332"/>
      <c r="E87" s="332"/>
      <c r="F87" s="332"/>
      <c r="G87" s="332"/>
      <c r="H87" s="332"/>
      <c r="I87" s="108"/>
      <c r="J87" s="15" t="str">
        <f>IF($I$86=1,"0","0")</f>
        <v>0</v>
      </c>
      <c r="K87" s="235"/>
      <c r="L87" s="325"/>
      <c r="M87" s="328"/>
    </row>
    <row r="88" spans="1:13" ht="33.75" customHeight="1" x14ac:dyDescent="0.25">
      <c r="A88" s="321"/>
      <c r="B88" s="332"/>
      <c r="C88" s="332"/>
      <c r="D88" s="332"/>
      <c r="E88" s="332"/>
      <c r="F88" s="332"/>
      <c r="G88" s="332"/>
      <c r="H88" s="332"/>
      <c r="I88" s="108" t="b">
        <v>1</v>
      </c>
      <c r="J88" s="15" t="str">
        <f>IF($I$88=TRUE,"1","0")</f>
        <v>1</v>
      </c>
      <c r="K88" s="235" t="str">
        <f>IF(AND($I$86&lt;&gt;2,I88=TRUE),"ERROR","")</f>
        <v/>
      </c>
      <c r="L88" s="325"/>
      <c r="M88" s="328"/>
    </row>
    <row r="89" spans="1:13" ht="19.149999999999999" customHeight="1" x14ac:dyDescent="0.25">
      <c r="A89" s="321"/>
      <c r="B89" s="332"/>
      <c r="C89" s="332"/>
      <c r="D89" s="332"/>
      <c r="E89" s="332"/>
      <c r="F89" s="332"/>
      <c r="G89" s="332"/>
      <c r="H89" s="332"/>
      <c r="I89" s="108" t="b">
        <v>1</v>
      </c>
      <c r="J89" s="15" t="str">
        <f>IF($I$89=TRUE,"1","0")</f>
        <v>1</v>
      </c>
      <c r="K89" s="235" t="str">
        <f t="shared" ref="K89:K92" si="6">IF(AND($I$86&lt;&gt;2,I89=TRUE),"ERROR","")</f>
        <v/>
      </c>
      <c r="L89" s="325"/>
      <c r="M89" s="328"/>
    </row>
    <row r="90" spans="1:13" ht="19.899999999999999" customHeight="1" x14ac:dyDescent="0.25">
      <c r="A90" s="321"/>
      <c r="B90" s="332"/>
      <c r="C90" s="332"/>
      <c r="D90" s="332"/>
      <c r="E90" s="332"/>
      <c r="F90" s="332"/>
      <c r="G90" s="332"/>
      <c r="H90" s="332"/>
      <c r="I90" s="108" t="b">
        <v>1</v>
      </c>
      <c r="J90" s="15" t="str">
        <f>IF($I$90=TRUE,"1","0")</f>
        <v>1</v>
      </c>
      <c r="K90" s="235" t="str">
        <f t="shared" si="6"/>
        <v/>
      </c>
      <c r="L90" s="325"/>
      <c r="M90" s="328"/>
    </row>
    <row r="91" spans="1:13" ht="19.149999999999999" customHeight="1" x14ac:dyDescent="0.25">
      <c r="A91" s="321"/>
      <c r="B91" s="332"/>
      <c r="C91" s="332"/>
      <c r="D91" s="332"/>
      <c r="E91" s="332"/>
      <c r="F91" s="332"/>
      <c r="G91" s="332"/>
      <c r="H91" s="332"/>
      <c r="I91" s="108" t="b">
        <v>1</v>
      </c>
      <c r="J91" s="15" t="str">
        <f>IF($I$91=TRUE,"1","0")</f>
        <v>1</v>
      </c>
      <c r="K91" s="235" t="str">
        <f t="shared" si="6"/>
        <v/>
      </c>
      <c r="L91" s="325"/>
      <c r="M91" s="328"/>
    </row>
    <row r="92" spans="1:13" ht="20.45" customHeight="1" thickBot="1" x14ac:dyDescent="0.3">
      <c r="A92" s="322"/>
      <c r="B92" s="319"/>
      <c r="C92" s="319"/>
      <c r="D92" s="319"/>
      <c r="E92" s="319"/>
      <c r="F92" s="319"/>
      <c r="G92" s="319"/>
      <c r="H92" s="319"/>
      <c r="I92" s="129" t="b">
        <v>1</v>
      </c>
      <c r="J92" s="130" t="str">
        <f>IF($I$92=TRUE,"1","0")</f>
        <v>1</v>
      </c>
      <c r="K92" s="236" t="str">
        <f t="shared" si="6"/>
        <v/>
      </c>
      <c r="L92" s="326"/>
      <c r="M92" s="329"/>
    </row>
    <row r="93" spans="1:13" ht="18" customHeight="1" x14ac:dyDescent="0.25">
      <c r="A93" s="320" t="s">
        <v>278</v>
      </c>
      <c r="B93" s="323"/>
      <c r="C93" s="323"/>
      <c r="D93" s="323"/>
      <c r="E93" s="323"/>
      <c r="F93" s="323"/>
      <c r="G93" s="323"/>
      <c r="H93" s="323"/>
      <c r="I93" s="126">
        <v>2</v>
      </c>
      <c r="J93" s="127" t="str">
        <f>IF($I$93=1,"0","0")</f>
        <v>0</v>
      </c>
      <c r="K93" s="234">
        <f>IF(I93=1, 0, IF(I93=2, J94+J95+J96+J97+J98+J99+J100, IF(OR(I93&lt;&gt;1, I93&lt;&gt;2),0)))</f>
        <v>3</v>
      </c>
      <c r="L93" s="324" t="s">
        <v>279</v>
      </c>
      <c r="M93" s="327"/>
    </row>
    <row r="94" spans="1:13" ht="22.15" customHeight="1" x14ac:dyDescent="0.25">
      <c r="A94" s="321"/>
      <c r="B94" s="332"/>
      <c r="C94" s="332"/>
      <c r="D94" s="332"/>
      <c r="E94" s="332"/>
      <c r="F94" s="332"/>
      <c r="G94" s="332"/>
      <c r="H94" s="332"/>
      <c r="I94" s="108"/>
      <c r="J94" s="15" t="str">
        <f>IF($I$93=2,"0","0")</f>
        <v>0</v>
      </c>
      <c r="K94" s="235"/>
      <c r="L94" s="325"/>
      <c r="M94" s="328"/>
    </row>
    <row r="95" spans="1:13" ht="24" customHeight="1" x14ac:dyDescent="0.25">
      <c r="A95" s="321"/>
      <c r="B95" s="332"/>
      <c r="C95" s="332"/>
      <c r="D95" s="332"/>
      <c r="E95" s="332"/>
      <c r="F95" s="332"/>
      <c r="G95" s="332"/>
      <c r="H95" s="332"/>
      <c r="I95" s="108" t="b">
        <v>1</v>
      </c>
      <c r="J95" s="15" t="str">
        <f>IF($I$95=TRUE,"1","0")</f>
        <v>1</v>
      </c>
      <c r="K95" s="235" t="str">
        <f>IF(AND($I$93&lt;&gt;2,I95=TRUE),"ERROR","")</f>
        <v/>
      </c>
      <c r="L95" s="325"/>
      <c r="M95" s="328"/>
    </row>
    <row r="96" spans="1:13" ht="24" customHeight="1" x14ac:dyDescent="0.25">
      <c r="A96" s="321"/>
      <c r="B96" s="332"/>
      <c r="C96" s="332"/>
      <c r="D96" s="332"/>
      <c r="E96" s="332"/>
      <c r="F96" s="332"/>
      <c r="G96" s="332"/>
      <c r="H96" s="332"/>
      <c r="I96" s="108" t="b">
        <v>1</v>
      </c>
      <c r="J96" s="15" t="str">
        <f>IF($I$96=TRUE,"1","0")</f>
        <v>1</v>
      </c>
      <c r="K96" s="235" t="str">
        <f t="shared" ref="K96:K100" si="7">IF(AND($I$93&lt;&gt;2,I96=TRUE),"ERROR","")</f>
        <v/>
      </c>
      <c r="L96" s="325"/>
      <c r="M96" s="328"/>
    </row>
    <row r="97" spans="1:13" ht="22.9" customHeight="1" x14ac:dyDescent="0.25">
      <c r="A97" s="321"/>
      <c r="B97" s="332"/>
      <c r="C97" s="332"/>
      <c r="D97" s="332"/>
      <c r="E97" s="332"/>
      <c r="F97" s="332"/>
      <c r="G97" s="332"/>
      <c r="H97" s="332"/>
      <c r="I97" s="108" t="b">
        <v>1</v>
      </c>
      <c r="J97" s="15" t="str">
        <f>IF($I$97=TRUE,"1","0")</f>
        <v>1</v>
      </c>
      <c r="K97" s="235" t="str">
        <f t="shared" si="7"/>
        <v/>
      </c>
      <c r="L97" s="325"/>
      <c r="M97" s="328"/>
    </row>
    <row r="98" spans="1:13" ht="26.45" customHeight="1" x14ac:dyDescent="0.25">
      <c r="A98" s="321"/>
      <c r="B98" s="332"/>
      <c r="C98" s="332"/>
      <c r="D98" s="332"/>
      <c r="E98" s="332"/>
      <c r="F98" s="332"/>
      <c r="G98" s="332"/>
      <c r="H98" s="332"/>
      <c r="I98" s="108" t="b">
        <v>0</v>
      </c>
      <c r="J98" s="15" t="str">
        <f>IF($I$98=TRUE,"1","0")</f>
        <v>0</v>
      </c>
      <c r="K98" s="235" t="str">
        <f t="shared" si="7"/>
        <v/>
      </c>
      <c r="L98" s="325"/>
      <c r="M98" s="328"/>
    </row>
    <row r="99" spans="1:13" ht="22.15" customHeight="1" x14ac:dyDescent="0.25">
      <c r="A99" s="321"/>
      <c r="B99" s="332"/>
      <c r="C99" s="332"/>
      <c r="D99" s="332"/>
      <c r="E99" s="332"/>
      <c r="F99" s="332"/>
      <c r="G99" s="332"/>
      <c r="H99" s="332"/>
      <c r="I99" s="108" t="b">
        <v>0</v>
      </c>
      <c r="J99" s="15" t="str">
        <f>IF($I$99=TRUE,"1","0")</f>
        <v>0</v>
      </c>
      <c r="K99" s="235" t="str">
        <f t="shared" si="7"/>
        <v/>
      </c>
      <c r="L99" s="325"/>
      <c r="M99" s="328"/>
    </row>
    <row r="100" spans="1:13" ht="27" customHeight="1" thickBot="1" x14ac:dyDescent="0.3">
      <c r="A100" s="322"/>
      <c r="B100" s="319"/>
      <c r="C100" s="319"/>
      <c r="D100" s="319"/>
      <c r="E100" s="319"/>
      <c r="F100" s="319"/>
      <c r="G100" s="319"/>
      <c r="H100" s="319"/>
      <c r="I100" s="129" t="b">
        <v>0</v>
      </c>
      <c r="J100" s="130" t="str">
        <f>IF($I$100=TRUE,"1","0")</f>
        <v>0</v>
      </c>
      <c r="K100" s="236" t="str">
        <f t="shared" si="7"/>
        <v/>
      </c>
      <c r="L100" s="326"/>
      <c r="M100" s="329"/>
    </row>
    <row r="101" spans="1:13" ht="22.9" customHeight="1" x14ac:dyDescent="0.25">
      <c r="A101" s="320" t="s">
        <v>280</v>
      </c>
      <c r="B101" s="323"/>
      <c r="C101" s="323"/>
      <c r="D101" s="323"/>
      <c r="E101" s="323"/>
      <c r="F101" s="323"/>
      <c r="G101" s="323"/>
      <c r="H101" s="323"/>
      <c r="I101" s="126">
        <v>2</v>
      </c>
      <c r="J101" s="127" t="str">
        <f>IF($I$101=1,"0","0")</f>
        <v>0</v>
      </c>
      <c r="K101" s="234">
        <f>J101+J103+J104+J105</f>
        <v>2</v>
      </c>
      <c r="L101" s="324" t="s">
        <v>281</v>
      </c>
      <c r="M101" s="327"/>
    </row>
    <row r="102" spans="1:13" ht="24.6" customHeight="1" x14ac:dyDescent="0.25">
      <c r="A102" s="321"/>
      <c r="B102" s="330" t="s">
        <v>270</v>
      </c>
      <c r="C102" s="331"/>
      <c r="D102" s="331"/>
      <c r="E102" s="331"/>
      <c r="F102" s="331"/>
      <c r="G102" s="331"/>
      <c r="H102" s="331"/>
      <c r="I102" s="108"/>
      <c r="J102" s="15"/>
      <c r="K102" s="235"/>
      <c r="L102" s="325"/>
      <c r="M102" s="328"/>
    </row>
    <row r="103" spans="1:13" ht="22.9" customHeight="1" x14ac:dyDescent="0.25">
      <c r="A103" s="321"/>
      <c r="B103" s="332"/>
      <c r="C103" s="332"/>
      <c r="D103" s="332"/>
      <c r="E103" s="332"/>
      <c r="F103" s="332"/>
      <c r="G103" s="332"/>
      <c r="H103" s="332"/>
      <c r="I103" s="108"/>
      <c r="J103" s="15" t="str">
        <f>IF($I$101=2,"2","0")</f>
        <v>2</v>
      </c>
      <c r="K103" s="235"/>
      <c r="L103" s="325"/>
      <c r="M103" s="328"/>
    </row>
    <row r="104" spans="1:13" ht="23.45" customHeight="1" x14ac:dyDescent="0.25">
      <c r="A104" s="321"/>
      <c r="B104" s="332"/>
      <c r="C104" s="332"/>
      <c r="D104" s="332"/>
      <c r="E104" s="332"/>
      <c r="F104" s="332"/>
      <c r="G104" s="332"/>
      <c r="H104" s="332"/>
      <c r="I104" s="108"/>
      <c r="J104" s="15" t="str">
        <f>IF($I$101=3,"1.5","0")</f>
        <v>0</v>
      </c>
      <c r="K104" s="235"/>
      <c r="L104" s="325"/>
      <c r="M104" s="328"/>
    </row>
    <row r="105" spans="1:13" ht="24.6" customHeight="1" thickBot="1" x14ac:dyDescent="0.3">
      <c r="A105" s="322"/>
      <c r="B105" s="319"/>
      <c r="C105" s="319"/>
      <c r="D105" s="319"/>
      <c r="E105" s="319"/>
      <c r="F105" s="319"/>
      <c r="G105" s="319"/>
      <c r="H105" s="319"/>
      <c r="I105" s="129"/>
      <c r="J105" s="130" t="str">
        <f>IF($I$101=4,"1","0")</f>
        <v>0</v>
      </c>
      <c r="K105" s="236"/>
      <c r="L105" s="326"/>
      <c r="M105" s="329"/>
    </row>
    <row r="106" spans="1:13" ht="15.75" thickBot="1" x14ac:dyDescent="0.3">
      <c r="A106" s="317" t="s">
        <v>282</v>
      </c>
      <c r="B106" s="318"/>
      <c r="C106" s="318"/>
      <c r="D106" s="318"/>
      <c r="E106" s="318"/>
      <c r="F106" s="318"/>
      <c r="G106" s="318"/>
      <c r="H106" s="318"/>
      <c r="I106" s="318"/>
      <c r="J106" s="318"/>
      <c r="K106" s="239">
        <f>SUM(K77:K104)</f>
        <v>17</v>
      </c>
    </row>
    <row r="108" spans="1:13" x14ac:dyDescent="0.25">
      <c r="A108" s="136" t="s">
        <v>283</v>
      </c>
    </row>
  </sheetData>
  <sheetProtection password="CDBA" sheet="1" scenarios="1" formatCells="0" formatColumns="0" formatRows="0"/>
  <mergeCells count="145">
    <mergeCell ref="A1:M1"/>
    <mergeCell ref="A2:M2"/>
    <mergeCell ref="A3:K3"/>
    <mergeCell ref="A4:A7"/>
    <mergeCell ref="B4:H4"/>
    <mergeCell ref="L4:L7"/>
    <mergeCell ref="M4:M7"/>
    <mergeCell ref="B5:H5"/>
    <mergeCell ref="B6:H6"/>
    <mergeCell ref="B7:H7"/>
    <mergeCell ref="B23:H23"/>
    <mergeCell ref="B24:H24"/>
    <mergeCell ref="B25:H25"/>
    <mergeCell ref="B26:H26"/>
    <mergeCell ref="A8:A13"/>
    <mergeCell ref="B8:H8"/>
    <mergeCell ref="L8:L13"/>
    <mergeCell ref="M8:M13"/>
    <mergeCell ref="B9:H9"/>
    <mergeCell ref="B10:H10"/>
    <mergeCell ref="B11:H11"/>
    <mergeCell ref="B12:H12"/>
    <mergeCell ref="B13:H13"/>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B27:H27"/>
    <mergeCell ref="B28:H28"/>
    <mergeCell ref="B29:H29"/>
    <mergeCell ref="B30:H30"/>
    <mergeCell ref="B31:H31"/>
    <mergeCell ref="B32:H32"/>
    <mergeCell ref="B21:H21"/>
    <mergeCell ref="B22:H22"/>
    <mergeCell ref="B40:H40"/>
    <mergeCell ref="B41:H41"/>
    <mergeCell ref="B42:H42"/>
    <mergeCell ref="A43:A50"/>
    <mergeCell ref="B43:H43"/>
    <mergeCell ref="L43:L50"/>
    <mergeCell ref="B33:H33"/>
    <mergeCell ref="A34:A42"/>
    <mergeCell ref="B34:H34"/>
    <mergeCell ref="L34:L42"/>
    <mergeCell ref="L54:L60"/>
    <mergeCell ref="M54:M60"/>
    <mergeCell ref="B55:H55"/>
    <mergeCell ref="B56:H56"/>
    <mergeCell ref="L61:L62"/>
    <mergeCell ref="M61:M62"/>
    <mergeCell ref="B62:H62"/>
    <mergeCell ref="B44:H44"/>
    <mergeCell ref="B45:H45"/>
    <mergeCell ref="B46:H46"/>
    <mergeCell ref="B47:H47"/>
    <mergeCell ref="B48:H48"/>
    <mergeCell ref="B49:H49"/>
    <mergeCell ref="B50:H50"/>
    <mergeCell ref="M43:M50"/>
    <mergeCell ref="B57:H57"/>
    <mergeCell ref="B58:H58"/>
    <mergeCell ref="B59:H59"/>
    <mergeCell ref="B60:H60"/>
    <mergeCell ref="A61:A62"/>
    <mergeCell ref="B61:H61"/>
    <mergeCell ref="A51:J51"/>
    <mergeCell ref="A52:K52"/>
    <mergeCell ref="A53:K53"/>
    <mergeCell ref="A54:A60"/>
    <mergeCell ref="B54:H54"/>
    <mergeCell ref="L77:L85"/>
    <mergeCell ref="M77:M85"/>
    <mergeCell ref="B78:H78"/>
    <mergeCell ref="B79:H79"/>
    <mergeCell ref="A63:A67"/>
    <mergeCell ref="B63:H63"/>
    <mergeCell ref="L63:L67"/>
    <mergeCell ref="M63:M67"/>
    <mergeCell ref="B64:H64"/>
    <mergeCell ref="B65:H65"/>
    <mergeCell ref="B66:H66"/>
    <mergeCell ref="B67:H67"/>
    <mergeCell ref="A68:A73"/>
    <mergeCell ref="B68:H68"/>
    <mergeCell ref="L68:L73"/>
    <mergeCell ref="M68:M73"/>
    <mergeCell ref="B69:H69"/>
    <mergeCell ref="B70:H70"/>
    <mergeCell ref="B71:H71"/>
    <mergeCell ref="B72:H72"/>
    <mergeCell ref="B73:H73"/>
    <mergeCell ref="B80:H80"/>
    <mergeCell ref="B81:H81"/>
    <mergeCell ref="B82:H82"/>
    <mergeCell ref="B83:H83"/>
    <mergeCell ref="B84:H84"/>
    <mergeCell ref="B85:H85"/>
    <mergeCell ref="A74:J74"/>
    <mergeCell ref="A75:K75"/>
    <mergeCell ref="A76:K76"/>
    <mergeCell ref="A77:A85"/>
    <mergeCell ref="B77:H77"/>
    <mergeCell ref="A86:A92"/>
    <mergeCell ref="B86:H86"/>
    <mergeCell ref="L86:L92"/>
    <mergeCell ref="M86:M92"/>
    <mergeCell ref="B87:H87"/>
    <mergeCell ref="B88:H88"/>
    <mergeCell ref="B89:H89"/>
    <mergeCell ref="B90:H90"/>
    <mergeCell ref="B91:H91"/>
    <mergeCell ref="B92:H92"/>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s>
  <conditionalFormatting sqref="B16:H16 B24 B32">
    <cfRule type="expression" dxfId="103" priority="54">
      <formula>AND($I$14&lt;&gt;2,I16=TRUE)</formula>
    </cfRule>
  </conditionalFormatting>
  <conditionalFormatting sqref="B17:H17">
    <cfRule type="expression" dxfId="102" priority="53">
      <formula>-AND($I$14&lt;&gt;2,I17=TRUE)</formula>
    </cfRule>
  </conditionalFormatting>
  <conditionalFormatting sqref="B18:H18">
    <cfRule type="expression" dxfId="101" priority="52">
      <formula>AND($I$14&lt;&gt;2,I18=TRUE)</formula>
    </cfRule>
  </conditionalFormatting>
  <conditionalFormatting sqref="B19:H19">
    <cfRule type="expression" dxfId="100" priority="50">
      <formula>AND($I$14&lt;&gt;2,I19=TRUE)</formula>
    </cfRule>
    <cfRule type="expression" dxfId="99" priority="51">
      <formula>AND($I$14&lt;&gt;2,I19=TRUE)</formula>
    </cfRule>
  </conditionalFormatting>
  <conditionalFormatting sqref="B20:H20">
    <cfRule type="expression" dxfId="98" priority="49">
      <formula>AND($I$14&lt;&gt;2,I20=TRUE)</formula>
    </cfRule>
  </conditionalFormatting>
  <conditionalFormatting sqref="B21:H21">
    <cfRule type="expression" dxfId="97" priority="48">
      <formula>AND($I$14&lt;&gt;2,I21=TRUE)</formula>
    </cfRule>
  </conditionalFormatting>
  <conditionalFormatting sqref="B22:H22">
    <cfRule type="expression" dxfId="96" priority="47">
      <formula>AND($I$14&lt;&gt;2,I22=TRUE)</formula>
    </cfRule>
  </conditionalFormatting>
  <conditionalFormatting sqref="B23:H23">
    <cfRule type="expression" dxfId="95" priority="46">
      <formula>AND($I$14&lt;&gt;2,I23=TRUE)</formula>
    </cfRule>
  </conditionalFormatting>
  <conditionalFormatting sqref="B25:H25">
    <cfRule type="expression" dxfId="94" priority="45">
      <formula>AND($I$14&lt;&gt;2,I25=TRUE)</formula>
    </cfRule>
  </conditionalFormatting>
  <conditionalFormatting sqref="B26:H26">
    <cfRule type="expression" dxfId="93" priority="44">
      <formula>AND($I$14&lt;&gt;2,I26=TRUE)</formula>
    </cfRule>
  </conditionalFormatting>
  <conditionalFormatting sqref="B27:H27">
    <cfRule type="expression" dxfId="92" priority="43">
      <formula>AND($I$14&lt;&gt;2,I27=TRUE)</formula>
    </cfRule>
  </conditionalFormatting>
  <conditionalFormatting sqref="B28:H28">
    <cfRule type="expression" dxfId="91" priority="42">
      <formula>AND($I$14&lt;&gt;2,I28=TRUE)</formula>
    </cfRule>
  </conditionalFormatting>
  <conditionalFormatting sqref="B29:H29">
    <cfRule type="expression" dxfId="90" priority="41">
      <formula>AND($I$14&lt;&gt;2,I29=TRUE)</formula>
    </cfRule>
  </conditionalFormatting>
  <conditionalFormatting sqref="B30:H30">
    <cfRule type="expression" dxfId="89" priority="40">
      <formula>AND($I$14&lt;&gt;2,I30=TRUE)</formula>
    </cfRule>
  </conditionalFormatting>
  <conditionalFormatting sqref="B31:H31">
    <cfRule type="expression" dxfId="88" priority="39">
      <formula>AND($I$14&lt;&gt;2,I31=TRUE)</formula>
    </cfRule>
  </conditionalFormatting>
  <conditionalFormatting sqref="B33:H33">
    <cfRule type="expression" dxfId="87" priority="38">
      <formula>AND($I$14&lt;&gt;2,I33=TRUE)</formula>
    </cfRule>
  </conditionalFormatting>
  <conditionalFormatting sqref="B36:H36">
    <cfRule type="expression" dxfId="86" priority="37">
      <formula>AND($I$34&lt;&gt;2,I36=TRUE)</formula>
    </cfRule>
  </conditionalFormatting>
  <conditionalFormatting sqref="B37:H37">
    <cfRule type="expression" dxfId="85" priority="36">
      <formula>AND($I$34&lt;&gt;2,I37=TRUE)</formula>
    </cfRule>
  </conditionalFormatting>
  <conditionalFormatting sqref="B38:H38">
    <cfRule type="expression" dxfId="84" priority="35">
      <formula>AND($I$34&lt;&gt;2,I38=TRUE)</formula>
    </cfRule>
  </conditionalFormatting>
  <conditionalFormatting sqref="B39:H39">
    <cfRule type="expression" dxfId="83" priority="34">
      <formula>AND($I$34&lt;&gt;2,I39=TRUE)</formula>
    </cfRule>
  </conditionalFormatting>
  <conditionalFormatting sqref="B40:H40">
    <cfRule type="expression" dxfId="82" priority="33">
      <formula>AND($I$34&lt;&gt;2,I40=TRUE)</formula>
    </cfRule>
  </conditionalFormatting>
  <conditionalFormatting sqref="B42:H42">
    <cfRule type="expression" dxfId="81" priority="32">
      <formula>AND($I$34&lt;&gt;2,I42=TRUE)</formula>
    </cfRule>
  </conditionalFormatting>
  <conditionalFormatting sqref="B45:H45 B49">
    <cfRule type="expression" dxfId="80" priority="31">
      <formula>AND($I$43&lt;&gt;2,I45=TRUE)</formula>
    </cfRule>
  </conditionalFormatting>
  <conditionalFormatting sqref="B46:H46">
    <cfRule type="expression" dxfId="79" priority="30">
      <formula>AND($I$43&lt;&gt;2,I46=TRUE)</formula>
    </cfRule>
  </conditionalFormatting>
  <conditionalFormatting sqref="B47:H47">
    <cfRule type="expression" dxfId="78" priority="29">
      <formula>AND($I$43&lt;&gt;2,I47=TRUE)</formula>
    </cfRule>
  </conditionalFormatting>
  <conditionalFormatting sqref="B48:H48">
    <cfRule type="expression" dxfId="77" priority="28">
      <formula>AND($I$43&lt;&gt;2,I48=TRUE)</formula>
    </cfRule>
  </conditionalFormatting>
  <conditionalFormatting sqref="B50:H50">
    <cfRule type="expression" dxfId="76" priority="27">
      <formula>AND($I$43&lt;&gt;2,I50=TRUE)</formula>
    </cfRule>
  </conditionalFormatting>
  <conditionalFormatting sqref="B56:H56">
    <cfRule type="expression" dxfId="75" priority="26">
      <formula>AND($I$54&lt;&gt;2,I56=TRUE)</formula>
    </cfRule>
  </conditionalFormatting>
  <conditionalFormatting sqref="B57:H57">
    <cfRule type="expression" dxfId="74" priority="25">
      <formula>AND($I$54&lt;&gt;2,I57=TRUE)</formula>
    </cfRule>
  </conditionalFormatting>
  <conditionalFormatting sqref="B58:H58">
    <cfRule type="expression" dxfId="73" priority="24">
      <formula>AND($I$54&lt;&gt;2,I58=TRUE)</formula>
    </cfRule>
  </conditionalFormatting>
  <conditionalFormatting sqref="B59:H59">
    <cfRule type="expression" dxfId="72" priority="23">
      <formula>AND($I$54&lt;&gt;2,I59=TRUE)</formula>
    </cfRule>
  </conditionalFormatting>
  <conditionalFormatting sqref="B60:H60">
    <cfRule type="expression" dxfId="71" priority="22">
      <formula>AND($I$54&lt;&gt;2,I60=TRUE)</formula>
    </cfRule>
  </conditionalFormatting>
  <conditionalFormatting sqref="B70:H70">
    <cfRule type="expression" dxfId="70" priority="21">
      <formula>AND($I$68&lt;&gt;2,I70=TRUE)</formula>
    </cfRule>
  </conditionalFormatting>
  <conditionalFormatting sqref="B71">
    <cfRule type="expression" dxfId="69" priority="20">
      <formula>AND($I$68&lt;&gt;2,I71=TRUE)</formula>
    </cfRule>
  </conditionalFormatting>
  <conditionalFormatting sqref="B72:H72">
    <cfRule type="expression" dxfId="68" priority="19">
      <formula>AND($I$68&lt;&gt;2,I72=TRUE)</formula>
    </cfRule>
  </conditionalFormatting>
  <conditionalFormatting sqref="B73:H73">
    <cfRule type="expression" dxfId="67" priority="18">
      <formula>AND($I$68&lt;&gt;2,I73=TRUE)</formula>
    </cfRule>
  </conditionalFormatting>
  <conditionalFormatting sqref="B79:H79">
    <cfRule type="expression" dxfId="66" priority="17">
      <formula>AND($I$77&lt;&gt;2,I79=TRUE)</formula>
    </cfRule>
  </conditionalFormatting>
  <conditionalFormatting sqref="B80:H80">
    <cfRule type="expression" dxfId="65" priority="16">
      <formula>AND($I$77&lt;&gt;2,I80=TRUE)</formula>
    </cfRule>
  </conditionalFormatting>
  <conditionalFormatting sqref="B81:H81">
    <cfRule type="expression" dxfId="64" priority="15">
      <formula>AND($I$77&lt;&gt;2,I81=TRUE)</formula>
    </cfRule>
  </conditionalFormatting>
  <conditionalFormatting sqref="B82:H82 B83:B84">
    <cfRule type="expression" dxfId="63" priority="14">
      <formula>AND($I$77&lt;&gt;2,I82=TRUE)</formula>
    </cfRule>
  </conditionalFormatting>
  <conditionalFormatting sqref="B85:H85">
    <cfRule type="expression" dxfId="62" priority="13">
      <formula>AND($I$77&lt;&gt;2,I85=TRUE)</formula>
    </cfRule>
  </conditionalFormatting>
  <conditionalFormatting sqref="B88:H88">
    <cfRule type="expression" dxfId="61" priority="12">
      <formula>AND($I$86&lt;&gt;2,I88=TRUE)</formula>
    </cfRule>
  </conditionalFormatting>
  <conditionalFormatting sqref="B89:H89">
    <cfRule type="expression" dxfId="60" priority="11">
      <formula>AND($I$86&lt;&gt;2,I89=TRUE)</formula>
    </cfRule>
  </conditionalFormatting>
  <conditionalFormatting sqref="B90:H90">
    <cfRule type="expression" dxfId="59" priority="10">
      <formula>AND($I$86&lt;&gt;2,I90=TRUE)</formula>
    </cfRule>
  </conditionalFormatting>
  <conditionalFormatting sqref="B91:H91">
    <cfRule type="expression" dxfId="58" priority="9">
      <formula>AND($I$86&lt;&gt;2,I88=TRUE)</formula>
    </cfRule>
  </conditionalFormatting>
  <conditionalFormatting sqref="B92:H92">
    <cfRule type="expression" dxfId="57" priority="8">
      <formula>AND($I$86&lt;&gt;2,I88=TRUE)</formula>
    </cfRule>
  </conditionalFormatting>
  <conditionalFormatting sqref="B95:H95">
    <cfRule type="expression" dxfId="56" priority="7">
      <formula>AND($I$93&lt;&gt;2,I95=TRUE)</formula>
    </cfRule>
  </conditionalFormatting>
  <conditionalFormatting sqref="B96:G96">
    <cfRule type="expression" dxfId="55" priority="6">
      <formula>AND($I$93&lt;&gt;2,I96=TRUE)</formula>
    </cfRule>
  </conditionalFormatting>
  <conditionalFormatting sqref="B97:H97">
    <cfRule type="expression" dxfId="54" priority="5">
      <formula>AND($I$93&lt;&gt;2,I95=TRUE)</formula>
    </cfRule>
  </conditionalFormatting>
  <conditionalFormatting sqref="B98:H98">
    <cfRule type="expression" dxfId="53" priority="4">
      <formula>AND($I$93&lt;&gt;2,I95=TRUE)</formula>
    </cfRule>
  </conditionalFormatting>
  <conditionalFormatting sqref="B99:H99">
    <cfRule type="expression" dxfId="52" priority="3">
      <formula>AND($I$93&lt;&gt;2,I99=TRUE)</formula>
    </cfRule>
  </conditionalFormatting>
  <conditionalFormatting sqref="B100:H100">
    <cfRule type="expression" dxfId="51" priority="2">
      <formula>AND($I$93&lt;&gt;2,I100=TRUE)</formula>
    </cfRule>
  </conditionalFormatting>
  <conditionalFormatting sqref="B49:H49">
    <cfRule type="expression" dxfId="50" priority="1">
      <formula>AND($I$43&lt;&gt;2,I49=TRUE)</formula>
    </cfRule>
  </conditionalFormatting>
  <conditionalFormatting sqref="B41:H41">
    <cfRule type="expression" dxfId="49" priority="55">
      <formula>AND($I$34&lt;&gt;2,I41=TRUE)</formula>
    </cfRule>
    <cfRule type="expression" dxfId="48" priority="56">
      <formula>AND($I$34&lt;&gt;2,I4+$I$393=TRUE)</formula>
    </cfRule>
  </conditionalFormatting>
  <pageMargins left="0.7" right="0.7" top="0.75" bottom="0.75" header="0.3" footer="0.3"/>
  <pageSetup scale="7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12290"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12291"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12292" r:id="rId7" name="Option Button 4">
              <controlPr defaultSize="0" autoFill="0" autoLine="0" autoPict="0">
                <anchor moveWithCells="1">
                  <from>
                    <xdr:col>1</xdr:col>
                    <xdr:colOff>19050</xdr:colOff>
                    <xdr:row>6</xdr:row>
                    <xdr:rowOff>47625</xdr:rowOff>
                  </from>
                  <to>
                    <xdr:col>7</xdr:col>
                    <xdr:colOff>342900</xdr:colOff>
                    <xdr:row>6</xdr:row>
                    <xdr:rowOff>285750</xdr:rowOff>
                  </to>
                </anchor>
              </controlPr>
            </control>
          </mc:Choice>
        </mc:AlternateContent>
        <mc:AlternateContent xmlns:mc="http://schemas.openxmlformats.org/markup-compatibility/2006">
          <mc:Choice Requires="x14">
            <control shapeId="12293"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12294"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12295"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12296"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12297"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12298"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12299"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12300" r:id="rId15" name="Group Box 12">
              <controlPr defaultSize="0" autoFill="0" autoPict="0">
                <anchor moveWithCells="1">
                  <from>
                    <xdr:col>1</xdr:col>
                    <xdr:colOff>0</xdr:colOff>
                    <xdr:row>2</xdr:row>
                    <xdr:rowOff>790575</xdr:rowOff>
                  </from>
                  <to>
                    <xdr:col>8</xdr:col>
                    <xdr:colOff>0</xdr:colOff>
                    <xdr:row>6</xdr:row>
                    <xdr:rowOff>666750</xdr:rowOff>
                  </to>
                </anchor>
              </controlPr>
            </control>
          </mc:Choice>
        </mc:AlternateContent>
        <mc:AlternateContent xmlns:mc="http://schemas.openxmlformats.org/markup-compatibility/2006">
          <mc:Choice Requires="x14">
            <control shapeId="12301"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12302"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12303"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12304"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12305"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12306"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12307"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12308"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12309"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12310"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12311"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12312"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12313"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12314"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12315"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12316"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12317"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12318"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12319"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12320"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12321"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12322"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12323"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12324"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12325"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12326"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12327"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12328"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12329"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12330"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12331"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12332"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12333"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12334"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12335"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12336"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12337"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12338"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12339"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12340"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12341"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12342"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12343"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12344"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12345"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12346"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12347"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12348"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12349"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12350"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12351"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12352"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12353"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12354"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12355"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12356"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12357"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12358"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12359"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12360"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12361"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12362"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12363"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12364"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12365"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12366"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12367"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12368"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12369"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12370"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12371"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12372"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12373"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12374"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12375"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12376"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12377"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12378"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12379"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12380"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12381"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12382"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12383"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12384"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12385"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12386"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12387"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12388"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12389"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12390"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12391"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12392"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12393"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12394"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12395"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zoomScale="90" zoomScaleNormal="100" zoomScaleSheetLayoutView="90" workbookViewId="0">
      <selection activeCell="N110" sqref="N110:N121"/>
    </sheetView>
  </sheetViews>
  <sheetFormatPr defaultRowHeight="15" x14ac:dyDescent="0.25"/>
  <cols>
    <col min="1" max="1" width="39.140625" customWidth="1"/>
    <col min="2" max="7" width="9.140625" style="10"/>
    <col min="8" max="8" width="8.7109375" style="10" customWidth="1"/>
    <col min="9" max="10" width="8.85546875" hidden="1" customWidth="1"/>
    <col min="11" max="11" width="8.85546875" customWidth="1"/>
    <col min="12" max="12" width="10.5703125" customWidth="1"/>
    <col min="13" max="13" width="27" style="165" customWidth="1"/>
    <col min="14" max="14" width="21.28515625" style="296" customWidth="1"/>
  </cols>
  <sheetData>
    <row r="1" spans="1:14" ht="24" customHeight="1" thickBot="1" x14ac:dyDescent="0.3">
      <c r="A1" s="374" t="s">
        <v>284</v>
      </c>
      <c r="B1" s="375"/>
      <c r="C1" s="375"/>
      <c r="D1" s="375"/>
      <c r="E1" s="375"/>
      <c r="F1" s="375"/>
      <c r="G1" s="375"/>
      <c r="H1" s="375"/>
      <c r="I1" s="375"/>
      <c r="J1" s="375"/>
      <c r="K1" s="375"/>
      <c r="L1" s="375"/>
      <c r="M1" s="375"/>
      <c r="N1" s="376"/>
    </row>
    <row r="2" spans="1:14" ht="57.6" customHeight="1" thickBot="1" x14ac:dyDescent="0.3">
      <c r="A2" s="377" t="s">
        <v>285</v>
      </c>
      <c r="B2" s="378"/>
      <c r="C2" s="378"/>
      <c r="D2" s="378"/>
      <c r="E2" s="378"/>
      <c r="F2" s="378"/>
      <c r="G2" s="378"/>
      <c r="H2" s="378"/>
      <c r="I2" s="378"/>
      <c r="J2" s="378"/>
      <c r="K2" s="378"/>
      <c r="L2" s="378"/>
      <c r="M2" s="378"/>
      <c r="N2" s="379"/>
    </row>
    <row r="3" spans="1:14" ht="44.45" customHeight="1" thickBot="1" x14ac:dyDescent="0.3">
      <c r="A3" s="494" t="s">
        <v>286</v>
      </c>
      <c r="B3" s="495"/>
      <c r="C3" s="495"/>
      <c r="D3" s="495"/>
      <c r="E3" s="495"/>
      <c r="F3" s="495"/>
      <c r="G3" s="495"/>
      <c r="H3" s="495"/>
      <c r="I3" s="495"/>
      <c r="J3" s="495"/>
      <c r="K3" s="495"/>
      <c r="L3" s="496"/>
      <c r="M3" s="137" t="s">
        <v>253</v>
      </c>
      <c r="N3" s="289" t="s">
        <v>254</v>
      </c>
    </row>
    <row r="4" spans="1:14" ht="33" customHeight="1" x14ac:dyDescent="0.25">
      <c r="A4" s="494" t="s">
        <v>428</v>
      </c>
      <c r="B4" s="499"/>
      <c r="C4" s="499"/>
      <c r="D4" s="499"/>
      <c r="E4" s="499"/>
      <c r="F4" s="499"/>
      <c r="G4" s="499"/>
      <c r="H4" s="499"/>
      <c r="I4" s="138">
        <v>2</v>
      </c>
      <c r="J4" s="127" t="str">
        <f>IF($I$4=1,"0","0")</f>
        <v>0</v>
      </c>
      <c r="K4" s="240" t="s">
        <v>287</v>
      </c>
      <c r="L4" s="128">
        <f>J4+J6+J7+J8+J9</f>
        <v>4</v>
      </c>
      <c r="M4" s="500" t="s">
        <v>288</v>
      </c>
      <c r="N4" s="503"/>
    </row>
    <row r="5" spans="1:14" ht="19.5" customHeight="1" x14ac:dyDescent="0.25">
      <c r="A5" s="497"/>
      <c r="B5" s="488" t="s">
        <v>289</v>
      </c>
      <c r="C5" s="488"/>
      <c r="D5" s="488"/>
      <c r="E5" s="488"/>
      <c r="F5" s="488"/>
      <c r="G5" s="488"/>
      <c r="H5" s="488"/>
      <c r="I5" s="139"/>
      <c r="J5" s="140"/>
      <c r="K5" s="241"/>
      <c r="L5" s="140"/>
      <c r="M5" s="501"/>
      <c r="N5" s="504"/>
    </row>
    <row r="6" spans="1:14" ht="28.5" customHeight="1" x14ac:dyDescent="0.25">
      <c r="A6" s="497"/>
      <c r="B6" s="488"/>
      <c r="C6" s="488"/>
      <c r="D6" s="488"/>
      <c r="E6" s="488"/>
      <c r="F6" s="488"/>
      <c r="G6" s="488"/>
      <c r="H6" s="488"/>
      <c r="I6" s="139"/>
      <c r="J6" s="15" t="str">
        <f>IF($I$4=2,"4","0")</f>
        <v>4</v>
      </c>
      <c r="K6" s="241"/>
      <c r="L6" s="140"/>
      <c r="M6" s="501"/>
      <c r="N6" s="504"/>
    </row>
    <row r="7" spans="1:14" ht="33" customHeight="1" x14ac:dyDescent="0.25">
      <c r="A7" s="497"/>
      <c r="B7" s="506"/>
      <c r="C7" s="506"/>
      <c r="D7" s="506"/>
      <c r="E7" s="506"/>
      <c r="F7" s="506"/>
      <c r="G7" s="506"/>
      <c r="H7" s="506"/>
      <c r="I7" s="139"/>
      <c r="J7" s="15" t="str">
        <f>IF($I$4=3,"3","0")</f>
        <v>0</v>
      </c>
      <c r="K7" s="241"/>
      <c r="L7" s="140"/>
      <c r="M7" s="501"/>
      <c r="N7" s="504"/>
    </row>
    <row r="8" spans="1:14" ht="32.25" customHeight="1" x14ac:dyDescent="0.25">
      <c r="A8" s="497"/>
      <c r="B8" s="506"/>
      <c r="C8" s="506"/>
      <c r="D8" s="506"/>
      <c r="E8" s="506"/>
      <c r="F8" s="506"/>
      <c r="G8" s="506"/>
      <c r="H8" s="506"/>
      <c r="I8" s="139"/>
      <c r="J8" s="15" t="str">
        <f>IF($I$4=4,"1","0")</f>
        <v>0</v>
      </c>
      <c r="K8" s="241"/>
      <c r="L8" s="140"/>
      <c r="M8" s="501"/>
      <c r="N8" s="504"/>
    </row>
    <row r="9" spans="1:14" ht="26.25" customHeight="1" thickBot="1" x14ac:dyDescent="0.3">
      <c r="A9" s="498"/>
      <c r="B9" s="507"/>
      <c r="C9" s="507"/>
      <c r="D9" s="507"/>
      <c r="E9" s="507"/>
      <c r="F9" s="507"/>
      <c r="G9" s="507"/>
      <c r="H9" s="507"/>
      <c r="I9" s="141"/>
      <c r="J9" s="130" t="str">
        <f>IF($I$4=5,"0","0")</f>
        <v>0</v>
      </c>
      <c r="K9" s="242"/>
      <c r="L9" s="142"/>
      <c r="M9" s="502"/>
      <c r="N9" s="505"/>
    </row>
    <row r="10" spans="1:14" ht="21" customHeight="1" x14ac:dyDescent="0.25">
      <c r="A10" s="345" t="s">
        <v>290</v>
      </c>
      <c r="B10" s="356"/>
      <c r="C10" s="356"/>
      <c r="D10" s="356"/>
      <c r="E10" s="356"/>
      <c r="F10" s="356"/>
      <c r="G10" s="356"/>
      <c r="H10" s="356"/>
      <c r="I10" s="108">
        <v>4</v>
      </c>
      <c r="J10" s="15" t="str">
        <f>IF($I$10=1,"0","0")</f>
        <v>0</v>
      </c>
      <c r="K10" s="243" t="s">
        <v>291</v>
      </c>
      <c r="L10" s="16">
        <f>J10+J11+J12+J13+J14+J15</f>
        <v>1</v>
      </c>
      <c r="M10" s="491" t="s">
        <v>292</v>
      </c>
      <c r="N10" s="492" t="s">
        <v>468</v>
      </c>
    </row>
    <row r="11" spans="1:14" x14ac:dyDescent="0.25">
      <c r="A11" s="345"/>
      <c r="B11" s="488" t="s">
        <v>289</v>
      </c>
      <c r="C11" s="488"/>
      <c r="D11" s="488"/>
      <c r="E11" s="488"/>
      <c r="F11" s="488"/>
      <c r="G11" s="488"/>
      <c r="H11" s="488"/>
      <c r="I11" s="108"/>
      <c r="J11" s="15"/>
      <c r="K11" s="243"/>
      <c r="L11" s="16"/>
      <c r="M11" s="400"/>
      <c r="N11" s="404"/>
    </row>
    <row r="12" spans="1:14" ht="40.5" customHeight="1" x14ac:dyDescent="0.25">
      <c r="A12" s="345"/>
      <c r="B12" s="356"/>
      <c r="C12" s="356"/>
      <c r="D12" s="356"/>
      <c r="E12" s="356"/>
      <c r="F12" s="356"/>
      <c r="G12" s="356"/>
      <c r="H12" s="356"/>
      <c r="I12" s="108"/>
      <c r="J12" s="15" t="str">
        <f>IF($I$10=2,"3","0")</f>
        <v>0</v>
      </c>
      <c r="K12" s="243"/>
      <c r="L12" s="16"/>
      <c r="M12" s="400"/>
      <c r="N12" s="404"/>
    </row>
    <row r="13" spans="1:14" ht="32.25" customHeight="1" x14ac:dyDescent="0.25">
      <c r="A13" s="345"/>
      <c r="B13" s="356"/>
      <c r="C13" s="356"/>
      <c r="D13" s="356"/>
      <c r="E13" s="356"/>
      <c r="F13" s="356"/>
      <c r="G13" s="356"/>
      <c r="H13" s="356"/>
      <c r="I13" s="108"/>
      <c r="J13" s="15" t="str">
        <f>IF($I$10=3,"2","0")</f>
        <v>0</v>
      </c>
      <c r="K13" s="243"/>
      <c r="L13" s="16"/>
      <c r="M13" s="400"/>
      <c r="N13" s="404"/>
    </row>
    <row r="14" spans="1:14" ht="40.5" customHeight="1" x14ac:dyDescent="0.25">
      <c r="A14" s="345"/>
      <c r="B14" s="356"/>
      <c r="C14" s="356"/>
      <c r="D14" s="356"/>
      <c r="E14" s="356"/>
      <c r="F14" s="356"/>
      <c r="G14" s="356"/>
      <c r="H14" s="356"/>
      <c r="I14" s="108"/>
      <c r="J14" s="15" t="str">
        <f>IF($I$10=4,"1","0")</f>
        <v>1</v>
      </c>
      <c r="K14" s="243"/>
      <c r="L14" s="16"/>
      <c r="M14" s="400"/>
      <c r="N14" s="404"/>
    </row>
    <row r="15" spans="1:14" ht="37.15" customHeight="1" thickBot="1" x14ac:dyDescent="0.3">
      <c r="A15" s="360"/>
      <c r="B15" s="493"/>
      <c r="C15" s="493"/>
      <c r="D15" s="493"/>
      <c r="E15" s="493"/>
      <c r="F15" s="493"/>
      <c r="G15" s="493"/>
      <c r="H15" s="493"/>
      <c r="I15" s="129"/>
      <c r="J15" s="130" t="str">
        <f>IF($I$10=5,"0","0")</f>
        <v>0</v>
      </c>
      <c r="K15" s="244"/>
      <c r="L15" s="131"/>
      <c r="M15" s="402"/>
      <c r="N15" s="406"/>
    </row>
    <row r="16" spans="1:14" ht="20.45" customHeight="1" x14ac:dyDescent="0.25">
      <c r="A16" s="344" t="s">
        <v>293</v>
      </c>
      <c r="B16" s="340"/>
      <c r="C16" s="340"/>
      <c r="D16" s="340"/>
      <c r="E16" s="340"/>
      <c r="F16" s="340"/>
      <c r="G16" s="340"/>
      <c r="H16" s="340"/>
      <c r="I16" s="126">
        <v>2</v>
      </c>
      <c r="J16" s="127" t="str">
        <f>IF($I$16=1,"0","0")</f>
        <v>0</v>
      </c>
      <c r="K16" s="240" t="s">
        <v>294</v>
      </c>
      <c r="L16" s="128">
        <f>J16+J17+J18+J19+J20+J21</f>
        <v>3</v>
      </c>
      <c r="M16" s="399" t="s">
        <v>295</v>
      </c>
      <c r="N16" s="403"/>
    </row>
    <row r="17" spans="1:15" ht="27" customHeight="1" x14ac:dyDescent="0.25">
      <c r="A17" s="345"/>
      <c r="B17" s="488" t="s">
        <v>289</v>
      </c>
      <c r="C17" s="488"/>
      <c r="D17" s="488"/>
      <c r="E17" s="488"/>
      <c r="F17" s="488"/>
      <c r="G17" s="488"/>
      <c r="H17" s="488"/>
      <c r="I17" s="108"/>
      <c r="J17" s="15"/>
      <c r="K17" s="243"/>
      <c r="L17" s="16"/>
      <c r="M17" s="400"/>
      <c r="N17" s="404"/>
    </row>
    <row r="18" spans="1:15" ht="41.25" customHeight="1" x14ac:dyDescent="0.25">
      <c r="A18" s="345"/>
      <c r="B18" s="356"/>
      <c r="C18" s="356"/>
      <c r="D18" s="356"/>
      <c r="E18" s="356"/>
      <c r="F18" s="356"/>
      <c r="G18" s="356"/>
      <c r="H18" s="356"/>
      <c r="I18" s="108"/>
      <c r="J18" s="15" t="str">
        <f>IF($I$16=2,"3","0")</f>
        <v>3</v>
      </c>
      <c r="K18" s="243"/>
      <c r="L18" s="16"/>
      <c r="M18" s="400"/>
      <c r="N18" s="404"/>
    </row>
    <row r="19" spans="1:15" ht="32.25" customHeight="1" x14ac:dyDescent="0.25">
      <c r="A19" s="345"/>
      <c r="B19" s="356"/>
      <c r="C19" s="356"/>
      <c r="D19" s="356"/>
      <c r="E19" s="356"/>
      <c r="F19" s="356"/>
      <c r="G19" s="356"/>
      <c r="H19" s="356"/>
      <c r="I19" s="108"/>
      <c r="J19" s="15" t="str">
        <f>IF($I$16=3,"2","0")</f>
        <v>0</v>
      </c>
      <c r="K19" s="243"/>
      <c r="L19" s="16"/>
      <c r="M19" s="400"/>
      <c r="N19" s="404"/>
    </row>
    <row r="20" spans="1:15" ht="36" customHeight="1" x14ac:dyDescent="0.25">
      <c r="A20" s="345"/>
      <c r="B20" s="356"/>
      <c r="C20" s="356"/>
      <c r="D20" s="356"/>
      <c r="E20" s="356"/>
      <c r="F20" s="356"/>
      <c r="G20" s="356"/>
      <c r="H20" s="356"/>
      <c r="I20" s="108"/>
      <c r="J20" s="15" t="str">
        <f>IF($I$16=4,"1","0")</f>
        <v>0</v>
      </c>
      <c r="K20" s="243"/>
      <c r="L20" s="16"/>
      <c r="M20" s="400"/>
      <c r="N20" s="404"/>
    </row>
    <row r="21" spans="1:15" ht="39" customHeight="1" thickBot="1" x14ac:dyDescent="0.3">
      <c r="A21" s="345"/>
      <c r="B21" s="356"/>
      <c r="C21" s="356"/>
      <c r="D21" s="356"/>
      <c r="E21" s="356"/>
      <c r="F21" s="356"/>
      <c r="G21" s="356"/>
      <c r="H21" s="356"/>
      <c r="I21" s="108"/>
      <c r="J21" s="15" t="str">
        <f>IF($I$16=5,"0","0")</f>
        <v>0</v>
      </c>
      <c r="K21" s="243"/>
      <c r="L21" s="16"/>
      <c r="M21" s="400"/>
      <c r="N21" s="404"/>
    </row>
    <row r="22" spans="1:15" ht="22.5" customHeight="1" x14ac:dyDescent="0.25">
      <c r="A22" s="344" t="s">
        <v>296</v>
      </c>
      <c r="B22" s="340"/>
      <c r="C22" s="340"/>
      <c r="D22" s="340"/>
      <c r="E22" s="340"/>
      <c r="F22" s="340"/>
      <c r="G22" s="340"/>
      <c r="H22" s="340"/>
      <c r="I22" s="126">
        <v>5</v>
      </c>
      <c r="J22" s="127" t="str">
        <f>IF($I$22=5,"0","0")</f>
        <v>0</v>
      </c>
      <c r="K22" s="240" t="s">
        <v>297</v>
      </c>
      <c r="L22" s="128">
        <f>J22+J24+J25+J26+J27</f>
        <v>0</v>
      </c>
      <c r="M22" s="399" t="s">
        <v>298</v>
      </c>
      <c r="N22" s="471" t="s">
        <v>469</v>
      </c>
    </row>
    <row r="23" spans="1:15" ht="18.75" customHeight="1" x14ac:dyDescent="0.25">
      <c r="A23" s="345"/>
      <c r="B23" s="488" t="s">
        <v>289</v>
      </c>
      <c r="C23" s="488"/>
      <c r="D23" s="488"/>
      <c r="E23" s="488"/>
      <c r="F23" s="488"/>
      <c r="G23" s="488"/>
      <c r="H23" s="488"/>
      <c r="I23" s="108"/>
      <c r="J23" s="15"/>
      <c r="K23" s="243"/>
      <c r="L23" s="16"/>
      <c r="M23" s="400"/>
      <c r="N23" s="472"/>
    </row>
    <row r="24" spans="1:15" ht="42" customHeight="1" x14ac:dyDescent="0.25">
      <c r="A24" s="345"/>
      <c r="B24" s="356"/>
      <c r="C24" s="356"/>
      <c r="D24" s="356"/>
      <c r="E24" s="356"/>
      <c r="F24" s="356"/>
      <c r="G24" s="356"/>
      <c r="H24" s="356"/>
      <c r="I24" s="108"/>
      <c r="J24" s="15" t="str">
        <f>IF($I$22=1,"3","0")</f>
        <v>0</v>
      </c>
      <c r="K24" s="243"/>
      <c r="L24" s="16"/>
      <c r="M24" s="400"/>
      <c r="N24" s="472"/>
    </row>
    <row r="25" spans="1:15" ht="38.25" customHeight="1" x14ac:dyDescent="0.25">
      <c r="A25" s="345"/>
      <c r="B25" s="356"/>
      <c r="C25" s="356"/>
      <c r="D25" s="356"/>
      <c r="E25" s="356"/>
      <c r="F25" s="356"/>
      <c r="G25" s="356"/>
      <c r="H25" s="356"/>
      <c r="I25" s="108"/>
      <c r="J25" s="15" t="str">
        <f>IF($I$22=2,"2","0")</f>
        <v>0</v>
      </c>
      <c r="K25" s="243"/>
      <c r="L25" s="16"/>
      <c r="M25" s="400"/>
      <c r="N25" s="472"/>
    </row>
    <row r="26" spans="1:15" ht="37.5" customHeight="1" x14ac:dyDescent="0.25">
      <c r="A26" s="345"/>
      <c r="B26" s="356"/>
      <c r="C26" s="356"/>
      <c r="D26" s="356"/>
      <c r="E26" s="356"/>
      <c r="F26" s="356"/>
      <c r="G26" s="356"/>
      <c r="H26" s="356"/>
      <c r="I26" s="108"/>
      <c r="J26" s="15" t="str">
        <f>IF($I$22=3,"1","0")</f>
        <v>0</v>
      </c>
      <c r="K26" s="243"/>
      <c r="L26" s="16"/>
      <c r="M26" s="400"/>
      <c r="N26" s="472"/>
    </row>
    <row r="27" spans="1:15" ht="36.75" customHeight="1" thickBot="1" x14ac:dyDescent="0.3">
      <c r="A27" s="360"/>
      <c r="B27" s="490"/>
      <c r="C27" s="490"/>
      <c r="D27" s="490"/>
      <c r="E27" s="490"/>
      <c r="F27" s="490"/>
      <c r="G27" s="490"/>
      <c r="H27" s="490"/>
      <c r="I27" s="129"/>
      <c r="J27" s="130" t="str">
        <f>IF($I$22=4,"0","0")</f>
        <v>0</v>
      </c>
      <c r="K27" s="244"/>
      <c r="L27" s="131"/>
      <c r="M27" s="402"/>
      <c r="N27" s="489"/>
    </row>
    <row r="28" spans="1:15" ht="27" customHeight="1" x14ac:dyDescent="0.25">
      <c r="A28" s="487" t="s">
        <v>299</v>
      </c>
      <c r="B28" s="356"/>
      <c r="C28" s="356"/>
      <c r="D28" s="356"/>
      <c r="E28" s="356"/>
      <c r="F28" s="356"/>
      <c r="G28" s="356"/>
      <c r="H28" s="356"/>
      <c r="I28" s="108">
        <v>4</v>
      </c>
      <c r="J28" s="15" t="str">
        <f>IF($I$28=1,"0","0")</f>
        <v>0</v>
      </c>
      <c r="K28" s="243" t="s">
        <v>300</v>
      </c>
      <c r="L28" s="16">
        <f>J28+J29+J30+J31+J32+J33</f>
        <v>2</v>
      </c>
      <c r="M28" s="399" t="s">
        <v>470</v>
      </c>
      <c r="N28" s="403" t="s">
        <v>471</v>
      </c>
      <c r="O28" s="143"/>
    </row>
    <row r="29" spans="1:15" ht="22.5" customHeight="1" x14ac:dyDescent="0.25">
      <c r="A29" s="487"/>
      <c r="B29" s="488" t="s">
        <v>289</v>
      </c>
      <c r="C29" s="488"/>
      <c r="D29" s="488"/>
      <c r="E29" s="488"/>
      <c r="F29" s="488"/>
      <c r="G29" s="488"/>
      <c r="H29" s="488"/>
      <c r="I29" s="108"/>
      <c r="J29" s="15"/>
      <c r="K29" s="243"/>
      <c r="L29" s="16"/>
      <c r="M29" s="400"/>
      <c r="N29" s="404"/>
    </row>
    <row r="30" spans="1:15" ht="26.45" customHeight="1" x14ac:dyDescent="0.25">
      <c r="A30" s="487"/>
      <c r="B30" s="356"/>
      <c r="C30" s="356"/>
      <c r="D30" s="356"/>
      <c r="E30" s="356"/>
      <c r="F30" s="356"/>
      <c r="G30" s="356"/>
      <c r="H30" s="356"/>
      <c r="I30" s="145"/>
      <c r="J30" s="15" t="str">
        <f>IF($I$28=2,"4","0")</f>
        <v>0</v>
      </c>
      <c r="K30" s="243"/>
      <c r="L30" s="16"/>
      <c r="M30" s="400"/>
      <c r="N30" s="404"/>
    </row>
    <row r="31" spans="1:15" ht="18.75" customHeight="1" x14ac:dyDescent="0.25">
      <c r="A31" s="487"/>
      <c r="B31" s="356"/>
      <c r="C31" s="356"/>
      <c r="D31" s="356"/>
      <c r="E31" s="356"/>
      <c r="F31" s="356"/>
      <c r="G31" s="356"/>
      <c r="H31" s="356"/>
      <c r="I31" s="145"/>
      <c r="J31" s="15" t="str">
        <f>IF($I$28=3,"3","0")</f>
        <v>0</v>
      </c>
      <c r="K31" s="243"/>
      <c r="L31" s="16"/>
      <c r="M31" s="400"/>
      <c r="N31" s="404"/>
    </row>
    <row r="32" spans="1:15" ht="20.45" customHeight="1" x14ac:dyDescent="0.25">
      <c r="A32" s="487"/>
      <c r="B32" s="356"/>
      <c r="C32" s="356"/>
      <c r="D32" s="356"/>
      <c r="E32" s="356"/>
      <c r="F32" s="356"/>
      <c r="G32" s="356"/>
      <c r="H32" s="356"/>
      <c r="I32" s="145"/>
      <c r="J32" s="15" t="str">
        <f>IF($I$28=4,"2","0")</f>
        <v>2</v>
      </c>
      <c r="K32" s="243"/>
      <c r="L32" s="16"/>
      <c r="M32" s="400"/>
      <c r="N32" s="404"/>
    </row>
    <row r="33" spans="1:14" ht="25.9" customHeight="1" x14ac:dyDescent="0.25">
      <c r="A33" s="487"/>
      <c r="B33" s="356"/>
      <c r="C33" s="356"/>
      <c r="D33" s="356"/>
      <c r="E33" s="356"/>
      <c r="F33" s="356"/>
      <c r="G33" s="356"/>
      <c r="H33" s="356"/>
      <c r="I33" s="145"/>
      <c r="J33" s="15" t="str">
        <f>IF($I$28=5,"1","0")</f>
        <v>0</v>
      </c>
      <c r="K33" s="243"/>
      <c r="L33" s="16"/>
      <c r="M33" s="400"/>
      <c r="N33" s="404"/>
    </row>
    <row r="34" spans="1:14" ht="18" customHeight="1" x14ac:dyDescent="0.25">
      <c r="A34" s="484" t="s">
        <v>301</v>
      </c>
      <c r="B34" s="369" t="s">
        <v>289</v>
      </c>
      <c r="C34" s="369"/>
      <c r="D34" s="369"/>
      <c r="E34" s="369"/>
      <c r="F34" s="369"/>
      <c r="G34" s="369"/>
      <c r="H34" s="369"/>
      <c r="I34" s="146">
        <v>2</v>
      </c>
      <c r="J34" s="144"/>
      <c r="K34" s="245" t="s">
        <v>302</v>
      </c>
      <c r="L34" s="147">
        <f>J35+J36+J37+J38+J39+J40+J41</f>
        <v>0.6</v>
      </c>
      <c r="M34" s="400" t="s">
        <v>303</v>
      </c>
      <c r="N34" s="486"/>
    </row>
    <row r="35" spans="1:14" ht="39.75" customHeight="1" x14ac:dyDescent="0.25">
      <c r="A35" s="485"/>
      <c r="B35" s="369"/>
      <c r="C35" s="369"/>
      <c r="D35" s="369"/>
      <c r="E35" s="369"/>
      <c r="F35" s="369"/>
      <c r="G35" s="369"/>
      <c r="H35" s="369"/>
      <c r="I35" s="108"/>
      <c r="J35" s="15" t="str">
        <f>IF($I$35=1,"0","0")</f>
        <v>0</v>
      </c>
      <c r="K35" s="243"/>
      <c r="L35" s="15"/>
      <c r="M35" s="400"/>
      <c r="N35" s="486"/>
    </row>
    <row r="36" spans="1:14" ht="31.15" customHeight="1" x14ac:dyDescent="0.25">
      <c r="A36" s="485"/>
      <c r="B36" s="369"/>
      <c r="C36" s="369"/>
      <c r="D36" s="369"/>
      <c r="E36" s="369"/>
      <c r="F36" s="369"/>
      <c r="G36" s="369"/>
      <c r="H36" s="369"/>
      <c r="I36" s="108"/>
      <c r="J36" s="15"/>
      <c r="K36" s="243"/>
      <c r="L36" s="15"/>
      <c r="M36" s="400"/>
      <c r="N36" s="486"/>
    </row>
    <row r="37" spans="1:14" ht="38.450000000000003" customHeight="1" x14ac:dyDescent="0.25">
      <c r="A37" s="485"/>
      <c r="B37" s="369"/>
      <c r="C37" s="369"/>
      <c r="D37" s="369"/>
      <c r="E37" s="369"/>
      <c r="F37" s="369"/>
      <c r="G37" s="369"/>
      <c r="H37" s="369"/>
      <c r="I37" s="108" t="b">
        <v>0</v>
      </c>
      <c r="J37" s="15" t="str">
        <f>IF($I$37=TRUE,"0.6","0")</f>
        <v>0</v>
      </c>
      <c r="K37" s="243"/>
      <c r="L37" s="15" t="str">
        <f>IF(AND($I$34&lt;&gt;2,I37=TRUE),"ERROR","")</f>
        <v/>
      </c>
      <c r="M37" s="400"/>
      <c r="N37" s="486"/>
    </row>
    <row r="38" spans="1:14" ht="29.45" customHeight="1" x14ac:dyDescent="0.25">
      <c r="A38" s="485"/>
      <c r="B38" s="369"/>
      <c r="C38" s="369"/>
      <c r="D38" s="369"/>
      <c r="E38" s="369"/>
      <c r="F38" s="369"/>
      <c r="G38" s="369"/>
      <c r="H38" s="369"/>
      <c r="I38" s="108" t="b">
        <v>0</v>
      </c>
      <c r="J38" s="15" t="str">
        <f>IF($I$38=TRUE,"0.6","0")</f>
        <v>0</v>
      </c>
      <c r="K38" s="243"/>
      <c r="L38" s="15" t="str">
        <f t="shared" ref="L38:L41" si="0">IF(AND($I$34&lt;&gt;2,I38=TRUE),"ERROR","")</f>
        <v/>
      </c>
      <c r="M38" s="400"/>
      <c r="N38" s="486"/>
    </row>
    <row r="39" spans="1:14" ht="28.9" customHeight="1" x14ac:dyDescent="0.25">
      <c r="A39" s="485"/>
      <c r="B39" s="369"/>
      <c r="C39" s="369"/>
      <c r="D39" s="369"/>
      <c r="E39" s="369"/>
      <c r="F39" s="369"/>
      <c r="G39" s="369"/>
      <c r="H39" s="369"/>
      <c r="I39" s="108" t="b">
        <v>1</v>
      </c>
      <c r="J39" s="15" t="str">
        <f>IF($I$39=TRUE,"0.6","0")</f>
        <v>0.6</v>
      </c>
      <c r="K39" s="243"/>
      <c r="L39" s="15" t="str">
        <f t="shared" si="0"/>
        <v/>
      </c>
      <c r="M39" s="400"/>
      <c r="N39" s="486"/>
    </row>
    <row r="40" spans="1:14" ht="35.450000000000003" customHeight="1" x14ac:dyDescent="0.25">
      <c r="A40" s="485"/>
      <c r="B40" s="369"/>
      <c r="C40" s="369"/>
      <c r="D40" s="369"/>
      <c r="E40" s="369"/>
      <c r="F40" s="369"/>
      <c r="G40" s="369"/>
      <c r="H40" s="369"/>
      <c r="I40" s="108" t="b">
        <v>0</v>
      </c>
      <c r="J40" s="15" t="str">
        <f>IF($I$40=TRUE,"0.6","0")</f>
        <v>0</v>
      </c>
      <c r="K40" s="243"/>
      <c r="L40" s="15" t="str">
        <f t="shared" si="0"/>
        <v/>
      </c>
      <c r="M40" s="400"/>
      <c r="N40" s="486"/>
    </row>
    <row r="41" spans="1:14" ht="48.75" customHeight="1" thickBot="1" x14ac:dyDescent="0.3">
      <c r="A41" s="485"/>
      <c r="B41" s="361"/>
      <c r="C41" s="361"/>
      <c r="D41" s="361"/>
      <c r="E41" s="361"/>
      <c r="F41" s="361"/>
      <c r="G41" s="361"/>
      <c r="H41" s="361"/>
      <c r="I41" s="108" t="b">
        <v>0</v>
      </c>
      <c r="J41" s="15" t="str">
        <f>IF($I$41=TRUE,"0.6","0")</f>
        <v>0</v>
      </c>
      <c r="K41" s="244"/>
      <c r="L41" s="15" t="str">
        <f t="shared" si="0"/>
        <v/>
      </c>
      <c r="M41" s="400"/>
      <c r="N41" s="486"/>
    </row>
    <row r="42" spans="1:14" ht="15.75" thickBot="1" x14ac:dyDescent="0.3">
      <c r="A42" s="478" t="s">
        <v>304</v>
      </c>
      <c r="B42" s="479"/>
      <c r="C42" s="479"/>
      <c r="D42" s="479"/>
      <c r="E42" s="479"/>
      <c r="F42" s="479"/>
      <c r="G42" s="479"/>
      <c r="H42" s="479"/>
      <c r="I42" s="479"/>
      <c r="J42" s="479"/>
      <c r="K42" s="148"/>
      <c r="L42" s="149">
        <f>SUM(L4:L34)</f>
        <v>10.6</v>
      </c>
      <c r="M42" s="150"/>
      <c r="N42" s="290"/>
    </row>
    <row r="43" spans="1:14" ht="31.15" customHeight="1" thickBot="1" x14ac:dyDescent="0.3">
      <c r="A43" s="480"/>
      <c r="B43" s="480"/>
      <c r="C43" s="480"/>
      <c r="D43" s="480"/>
      <c r="E43" s="480"/>
      <c r="F43" s="480"/>
      <c r="G43" s="480"/>
      <c r="H43" s="480"/>
      <c r="I43" s="480"/>
      <c r="J43" s="480"/>
      <c r="K43" s="480"/>
      <c r="L43" s="480"/>
      <c r="M43" s="288"/>
      <c r="N43" s="291"/>
    </row>
    <row r="44" spans="1:14" ht="79.150000000000006" customHeight="1" thickBot="1" x14ac:dyDescent="0.3">
      <c r="A44" s="418" t="s">
        <v>305</v>
      </c>
      <c r="B44" s="419"/>
      <c r="C44" s="419"/>
      <c r="D44" s="419"/>
      <c r="E44" s="419"/>
      <c r="F44" s="419"/>
      <c r="G44" s="419"/>
      <c r="H44" s="419"/>
      <c r="I44" s="419"/>
      <c r="J44" s="419"/>
      <c r="K44" s="419"/>
      <c r="L44" s="420"/>
      <c r="M44" s="151" t="s">
        <v>253</v>
      </c>
      <c r="N44" s="292" t="s">
        <v>254</v>
      </c>
    </row>
    <row r="45" spans="1:14" ht="21" customHeight="1" x14ac:dyDescent="0.25">
      <c r="A45" s="395" t="s">
        <v>306</v>
      </c>
      <c r="B45" s="430" t="s">
        <v>289</v>
      </c>
      <c r="C45" s="430"/>
      <c r="D45" s="430"/>
      <c r="E45" s="430"/>
      <c r="F45" s="430"/>
      <c r="G45" s="430"/>
      <c r="H45" s="430"/>
      <c r="I45" s="126">
        <v>3</v>
      </c>
      <c r="J45" s="127"/>
      <c r="K45" s="240" t="s">
        <v>287</v>
      </c>
      <c r="L45" s="133">
        <f>J46+J47+J48+J49+J50</f>
        <v>3</v>
      </c>
      <c r="M45" s="341" t="s">
        <v>307</v>
      </c>
      <c r="N45" s="403"/>
    </row>
    <row r="46" spans="1:14" ht="30" customHeight="1" x14ac:dyDescent="0.25">
      <c r="A46" s="396"/>
      <c r="B46" s="483"/>
      <c r="C46" s="483"/>
      <c r="D46" s="483"/>
      <c r="E46" s="483"/>
      <c r="F46" s="483"/>
      <c r="G46" s="483"/>
      <c r="H46" s="483"/>
      <c r="I46" s="108"/>
      <c r="J46" s="15" t="str">
        <f>IF($I$45=1,"0","0")</f>
        <v>0</v>
      </c>
      <c r="K46" s="243"/>
      <c r="L46" s="16"/>
      <c r="M46" s="342"/>
      <c r="N46" s="404"/>
    </row>
    <row r="47" spans="1:14" ht="43.9" customHeight="1" x14ac:dyDescent="0.25">
      <c r="A47" s="396"/>
      <c r="B47" s="423"/>
      <c r="C47" s="423"/>
      <c r="D47" s="423"/>
      <c r="E47" s="423"/>
      <c r="F47" s="423"/>
      <c r="G47" s="423"/>
      <c r="H47" s="423"/>
      <c r="I47" s="145"/>
      <c r="J47" s="15" t="str">
        <f>IF($I$45=2,"0","0")</f>
        <v>0</v>
      </c>
      <c r="K47" s="243"/>
      <c r="L47" s="16"/>
      <c r="M47" s="342"/>
      <c r="N47" s="404"/>
    </row>
    <row r="48" spans="1:14" ht="48" customHeight="1" x14ac:dyDescent="0.25">
      <c r="A48" s="396"/>
      <c r="B48" s="456"/>
      <c r="C48" s="456"/>
      <c r="D48" s="456"/>
      <c r="E48" s="456"/>
      <c r="F48" s="456"/>
      <c r="G48" s="456"/>
      <c r="H48" s="456"/>
      <c r="I48" s="145"/>
      <c r="J48" s="15" t="str">
        <f>IF($I$48=TRUE,"1","0")</f>
        <v>0</v>
      </c>
      <c r="K48" s="243"/>
      <c r="L48" s="16" t="str">
        <f>IF(AND($I$45&lt;&gt;3,I48=TRUE),"ERROR","")</f>
        <v/>
      </c>
      <c r="M48" s="342"/>
      <c r="N48" s="404"/>
    </row>
    <row r="49" spans="1:14" ht="54" customHeight="1" x14ac:dyDescent="0.25">
      <c r="A49" s="396"/>
      <c r="B49" s="423"/>
      <c r="C49" s="423"/>
      <c r="D49" s="423"/>
      <c r="E49" s="423"/>
      <c r="F49" s="423"/>
      <c r="G49" s="423"/>
      <c r="H49" s="423"/>
      <c r="I49" s="145" t="b">
        <v>1</v>
      </c>
      <c r="J49" s="15" t="str">
        <f>IF($I$49=TRUE,"1.5","0")</f>
        <v>1.5</v>
      </c>
      <c r="K49" s="243"/>
      <c r="L49" s="16" t="str">
        <f>IF(AND($I$45&lt;&gt;3,I49=TRUE),"ERROR","")</f>
        <v/>
      </c>
      <c r="M49" s="342"/>
      <c r="N49" s="404"/>
    </row>
    <row r="50" spans="1:14" ht="46.5" customHeight="1" thickBot="1" x14ac:dyDescent="0.3">
      <c r="A50" s="397"/>
      <c r="B50" s="413"/>
      <c r="C50" s="413"/>
      <c r="D50" s="413"/>
      <c r="E50" s="413"/>
      <c r="F50" s="413"/>
      <c r="G50" s="413"/>
      <c r="H50" s="413"/>
      <c r="I50" s="152" t="b">
        <v>1</v>
      </c>
      <c r="J50" s="15" t="str">
        <f>IF($I$50=TRUE,"1.5","0")</f>
        <v>1.5</v>
      </c>
      <c r="K50" s="243"/>
      <c r="L50" s="16" t="str">
        <f>IF(AND($I$45&lt;&gt;3,I50=TRUE),"ERROR","")</f>
        <v/>
      </c>
      <c r="M50" s="343"/>
      <c r="N50" s="406"/>
    </row>
    <row r="51" spans="1:14" ht="18.600000000000001" customHeight="1" x14ac:dyDescent="0.25">
      <c r="A51" s="476" t="s">
        <v>308</v>
      </c>
      <c r="B51" s="475" t="s">
        <v>289</v>
      </c>
      <c r="C51" s="475"/>
      <c r="D51" s="475"/>
      <c r="E51" s="475"/>
      <c r="F51" s="475"/>
      <c r="G51" s="475"/>
      <c r="H51" s="475"/>
      <c r="I51" s="126">
        <v>2</v>
      </c>
      <c r="J51" s="127"/>
      <c r="K51" s="240" t="s">
        <v>291</v>
      </c>
      <c r="L51" s="128">
        <f>J52+J53+J54+J55+J56</f>
        <v>2</v>
      </c>
      <c r="M51" s="469" t="s">
        <v>472</v>
      </c>
      <c r="N51" s="403"/>
    </row>
    <row r="52" spans="1:14" ht="27" customHeight="1" x14ac:dyDescent="0.25">
      <c r="A52" s="477"/>
      <c r="B52" s="466"/>
      <c r="C52" s="466"/>
      <c r="D52" s="466"/>
      <c r="E52" s="466"/>
      <c r="F52" s="466"/>
      <c r="G52" s="466"/>
      <c r="H52" s="466"/>
      <c r="I52" s="108"/>
      <c r="J52" s="15" t="str">
        <f>IF($I$51=1,"0","0")</f>
        <v>0</v>
      </c>
      <c r="K52" s="243"/>
      <c r="L52" s="16"/>
      <c r="M52" s="470"/>
      <c r="N52" s="404"/>
    </row>
    <row r="53" spans="1:14" ht="34.9" customHeight="1" x14ac:dyDescent="0.25">
      <c r="A53" s="477"/>
      <c r="B53" s="466"/>
      <c r="C53" s="466"/>
      <c r="D53" s="466"/>
      <c r="E53" s="466"/>
      <c r="F53" s="466"/>
      <c r="G53" s="466"/>
      <c r="H53" s="466"/>
      <c r="I53" s="108"/>
      <c r="J53" s="15" t="str">
        <f>IF($I$51=5,"1","0")</f>
        <v>0</v>
      </c>
      <c r="K53" s="243"/>
      <c r="L53" s="16"/>
      <c r="M53" s="470"/>
      <c r="N53" s="404"/>
    </row>
    <row r="54" spans="1:14" ht="33" customHeight="1" x14ac:dyDescent="0.25">
      <c r="A54" s="477"/>
      <c r="B54" s="467"/>
      <c r="C54" s="467"/>
      <c r="D54" s="467"/>
      <c r="E54" s="467"/>
      <c r="F54" s="467"/>
      <c r="G54" s="467"/>
      <c r="H54" s="467"/>
      <c r="I54" s="108"/>
      <c r="J54" s="15" t="str">
        <f>IF($I$51=2,"2","0")</f>
        <v>2</v>
      </c>
      <c r="K54" s="243"/>
      <c r="L54" s="16"/>
      <c r="M54" s="470"/>
      <c r="N54" s="404"/>
    </row>
    <row r="55" spans="1:14" ht="32.450000000000003" customHeight="1" x14ac:dyDescent="0.25">
      <c r="A55" s="477"/>
      <c r="B55" s="467"/>
      <c r="C55" s="467"/>
      <c r="D55" s="467"/>
      <c r="E55" s="467"/>
      <c r="F55" s="467"/>
      <c r="G55" s="467"/>
      <c r="H55" s="467"/>
      <c r="I55" s="108"/>
      <c r="J55" s="15" t="str">
        <f>IF($I$51=3,"3","0")</f>
        <v>0</v>
      </c>
      <c r="K55" s="243"/>
      <c r="L55" s="16"/>
      <c r="M55" s="470"/>
      <c r="N55" s="404"/>
    </row>
    <row r="56" spans="1:14" ht="37.5" customHeight="1" thickBot="1" x14ac:dyDescent="0.3">
      <c r="A56" s="477"/>
      <c r="B56" s="467"/>
      <c r="C56" s="467"/>
      <c r="D56" s="467"/>
      <c r="E56" s="467"/>
      <c r="F56" s="467"/>
      <c r="G56" s="467"/>
      <c r="H56" s="467"/>
      <c r="I56" s="129"/>
      <c r="J56" s="130" t="str">
        <f>IF($I$51=4,"3","0")</f>
        <v>0</v>
      </c>
      <c r="K56" s="244"/>
      <c r="L56" s="131"/>
      <c r="M56" s="481"/>
      <c r="N56" s="406"/>
    </row>
    <row r="57" spans="1:14" ht="23.45" customHeight="1" x14ac:dyDescent="0.25">
      <c r="A57" s="457" t="s">
        <v>309</v>
      </c>
      <c r="B57" s="475" t="s">
        <v>289</v>
      </c>
      <c r="C57" s="475"/>
      <c r="D57" s="475"/>
      <c r="E57" s="475"/>
      <c r="F57" s="475"/>
      <c r="G57" s="475"/>
      <c r="H57" s="475"/>
      <c r="I57" s="108">
        <v>2</v>
      </c>
      <c r="J57" s="15"/>
      <c r="K57" s="243" t="s">
        <v>294</v>
      </c>
      <c r="L57" s="16">
        <f>J58+J59+J60+J61</f>
        <v>0</v>
      </c>
      <c r="M57" s="469" t="s">
        <v>490</v>
      </c>
      <c r="N57" s="389"/>
    </row>
    <row r="58" spans="1:14" ht="45.75" customHeight="1" x14ac:dyDescent="0.25">
      <c r="A58" s="457"/>
      <c r="B58" s="456"/>
      <c r="C58" s="456"/>
      <c r="D58" s="456"/>
      <c r="E58" s="456"/>
      <c r="F58" s="456"/>
      <c r="G58" s="456"/>
      <c r="H58" s="456"/>
      <c r="I58" s="108"/>
      <c r="J58" s="15" t="str">
        <f>IF($I$57=1,"0","0")</f>
        <v>0</v>
      </c>
      <c r="K58" s="243"/>
      <c r="L58" s="16"/>
      <c r="M58" s="470"/>
      <c r="N58" s="390"/>
    </row>
    <row r="59" spans="1:14" ht="43.5" customHeight="1" x14ac:dyDescent="0.25">
      <c r="A59" s="457"/>
      <c r="B59" s="456"/>
      <c r="C59" s="456"/>
      <c r="D59" s="456"/>
      <c r="E59" s="456"/>
      <c r="F59" s="456"/>
      <c r="G59" s="456"/>
      <c r="H59" s="456"/>
      <c r="I59" s="108"/>
      <c r="J59" s="15" t="str">
        <f>IF($I$57=2,"0","0")</f>
        <v>0</v>
      </c>
      <c r="K59" s="243"/>
      <c r="L59" s="16"/>
      <c r="M59" s="470"/>
      <c r="N59" s="390"/>
    </row>
    <row r="60" spans="1:14" ht="31.9" customHeight="1" x14ac:dyDescent="0.25">
      <c r="A60" s="457"/>
      <c r="B60" s="456"/>
      <c r="C60" s="456"/>
      <c r="D60" s="456"/>
      <c r="E60" s="456"/>
      <c r="F60" s="456"/>
      <c r="G60" s="456"/>
      <c r="H60" s="456"/>
      <c r="I60" s="108" t="b">
        <v>0</v>
      </c>
      <c r="J60" s="15" t="str">
        <f>IF($I$61=TRUE,"1","0")</f>
        <v>0</v>
      </c>
      <c r="K60" s="243"/>
      <c r="L60" s="16" t="str">
        <f>IF(AND($I$57&lt;&gt;2,I60=TRUE),"ERROR","")</f>
        <v/>
      </c>
      <c r="M60" s="470"/>
      <c r="N60" s="390"/>
    </row>
    <row r="61" spans="1:14" ht="31.9" customHeight="1" thickBot="1" x14ac:dyDescent="0.3">
      <c r="A61" s="457"/>
      <c r="B61" s="482"/>
      <c r="C61" s="482"/>
      <c r="D61" s="482"/>
      <c r="E61" s="482"/>
      <c r="F61" s="482"/>
      <c r="G61" s="482"/>
      <c r="H61" s="482"/>
      <c r="I61" s="108" t="b">
        <v>0</v>
      </c>
      <c r="J61" s="15" t="str">
        <f>IF($I$60=TRUE,"1","0")</f>
        <v>0</v>
      </c>
      <c r="K61" s="243"/>
      <c r="L61" s="16" t="str">
        <f>IF(AND($I$57&lt;&gt;2,I61=TRUE),"ERROR","")</f>
        <v/>
      </c>
      <c r="M61" s="481"/>
      <c r="N61" s="391"/>
    </row>
    <row r="62" spans="1:14" ht="21.6" customHeight="1" x14ac:dyDescent="0.25">
      <c r="A62" s="396" t="s">
        <v>310</v>
      </c>
      <c r="B62" s="475" t="s">
        <v>289</v>
      </c>
      <c r="C62" s="475"/>
      <c r="D62" s="475"/>
      <c r="E62" s="475"/>
      <c r="F62" s="475"/>
      <c r="G62" s="475"/>
      <c r="H62" s="475"/>
      <c r="I62" s="126">
        <v>2</v>
      </c>
      <c r="J62" s="127"/>
      <c r="K62" s="240" t="s">
        <v>297</v>
      </c>
      <c r="L62" s="128">
        <f>J64+J65+J66+J67+J68+J69</f>
        <v>1.7999999999999998</v>
      </c>
      <c r="M62" s="324" t="s">
        <v>473</v>
      </c>
      <c r="N62" s="403" t="s">
        <v>474</v>
      </c>
    </row>
    <row r="63" spans="1:14" ht="53.25" customHeight="1" x14ac:dyDescent="0.25">
      <c r="A63" s="396"/>
      <c r="B63" s="467"/>
      <c r="C63" s="467"/>
      <c r="D63" s="467"/>
      <c r="E63" s="467"/>
      <c r="F63" s="467"/>
      <c r="G63" s="467"/>
      <c r="H63" s="467"/>
      <c r="I63" s="108"/>
      <c r="J63" s="15" t="str">
        <f>IF($I$62=1,"0","0")</f>
        <v>0</v>
      </c>
      <c r="K63" s="243"/>
      <c r="L63" s="16"/>
      <c r="M63" s="325"/>
      <c r="N63" s="404"/>
    </row>
    <row r="64" spans="1:14" ht="47.25" customHeight="1" x14ac:dyDescent="0.25">
      <c r="A64" s="396"/>
      <c r="B64" s="467"/>
      <c r="C64" s="467"/>
      <c r="D64" s="467"/>
      <c r="E64" s="467"/>
      <c r="F64" s="467"/>
      <c r="G64" s="467"/>
      <c r="H64" s="467"/>
      <c r="I64" s="108"/>
      <c r="J64" s="15" t="str">
        <f>IF($I$62=2,"1","0")</f>
        <v>1</v>
      </c>
      <c r="K64" s="243"/>
      <c r="L64" s="16"/>
      <c r="M64" s="325"/>
      <c r="N64" s="404"/>
    </row>
    <row r="65" spans="1:14" ht="40.15" customHeight="1" x14ac:dyDescent="0.25">
      <c r="A65" s="396"/>
      <c r="B65" s="467"/>
      <c r="C65" s="467"/>
      <c r="D65" s="467"/>
      <c r="E65" s="467"/>
      <c r="F65" s="467"/>
      <c r="G65" s="467"/>
      <c r="H65" s="467"/>
      <c r="I65" s="108" t="b">
        <v>0</v>
      </c>
      <c r="J65" s="15" t="str">
        <f>IF($I$65=TRUE,"0.4","0")</f>
        <v>0</v>
      </c>
      <c r="K65" s="243"/>
      <c r="L65" s="16" t="str">
        <f>IF(AND($I$62&lt;&gt;2,I65=TRUE),"ERROR","")</f>
        <v/>
      </c>
      <c r="M65" s="325"/>
      <c r="N65" s="405"/>
    </row>
    <row r="66" spans="1:14" ht="43.5" customHeight="1" x14ac:dyDescent="0.25">
      <c r="A66" s="396"/>
      <c r="B66" s="456"/>
      <c r="C66" s="456"/>
      <c r="D66" s="456"/>
      <c r="E66" s="456"/>
      <c r="F66" s="456"/>
      <c r="G66" s="456"/>
      <c r="H66" s="456"/>
      <c r="I66" s="108" t="b">
        <v>0</v>
      </c>
      <c r="J66" s="15" t="str">
        <f>IF($I$66=TRUE,"0.4","0")</f>
        <v>0</v>
      </c>
      <c r="K66" s="243"/>
      <c r="L66" s="16" t="str">
        <f>IF(AND($I$62&lt;&gt;2,I66=TRUE),"ERROR","")</f>
        <v/>
      </c>
      <c r="M66" s="325"/>
      <c r="N66" s="405"/>
    </row>
    <row r="67" spans="1:14" ht="32.450000000000003" customHeight="1" x14ac:dyDescent="0.25">
      <c r="A67" s="396"/>
      <c r="B67" s="456"/>
      <c r="C67" s="456"/>
      <c r="D67" s="456"/>
      <c r="E67" s="456"/>
      <c r="F67" s="456"/>
      <c r="G67" s="456"/>
      <c r="H67" s="456"/>
      <c r="I67" s="108" t="b">
        <v>1</v>
      </c>
      <c r="J67" s="15" t="str">
        <f>IF($I$67=TRUE,"0.4","0")</f>
        <v>0.4</v>
      </c>
      <c r="K67" s="243"/>
      <c r="L67" s="16" t="str">
        <f t="shared" ref="L67:L69" si="1">IF(AND($I$62&lt;&gt;2,I67=TRUE),"ERROR","")</f>
        <v/>
      </c>
      <c r="M67" s="325"/>
      <c r="N67" s="405"/>
    </row>
    <row r="68" spans="1:14" ht="40.5" customHeight="1" x14ac:dyDescent="0.25">
      <c r="A68" s="396"/>
      <c r="B68" s="456"/>
      <c r="C68" s="456"/>
      <c r="D68" s="456"/>
      <c r="E68" s="456"/>
      <c r="F68" s="456"/>
      <c r="G68" s="456"/>
      <c r="H68" s="456"/>
      <c r="I68" s="108" t="b">
        <v>1</v>
      </c>
      <c r="J68" s="15" t="str">
        <f>IF($I$68=TRUE,"0.4","0")</f>
        <v>0.4</v>
      </c>
      <c r="K68" s="243"/>
      <c r="L68" s="16" t="str">
        <f t="shared" si="1"/>
        <v/>
      </c>
      <c r="M68" s="325"/>
      <c r="N68" s="405"/>
    </row>
    <row r="69" spans="1:14" ht="39" customHeight="1" thickBot="1" x14ac:dyDescent="0.3">
      <c r="A69" s="397"/>
      <c r="B69" s="468"/>
      <c r="C69" s="468"/>
      <c r="D69" s="468"/>
      <c r="E69" s="468"/>
      <c r="F69" s="468"/>
      <c r="G69" s="468"/>
      <c r="H69" s="468"/>
      <c r="I69" s="129" t="b">
        <v>0</v>
      </c>
      <c r="J69" s="15" t="str">
        <f>IF($I$69=TRUE,"0.4","0")</f>
        <v>0</v>
      </c>
      <c r="K69" s="243"/>
      <c r="L69" s="16" t="str">
        <f t="shared" si="1"/>
        <v/>
      </c>
      <c r="M69" s="326"/>
      <c r="N69" s="406"/>
    </row>
    <row r="70" spans="1:14" ht="19.149999999999999" customHeight="1" x14ac:dyDescent="0.25">
      <c r="A70" s="395" t="s">
        <v>311</v>
      </c>
      <c r="B70" s="430" t="s">
        <v>289</v>
      </c>
      <c r="C70" s="430"/>
      <c r="D70" s="430"/>
      <c r="E70" s="430"/>
      <c r="F70" s="430"/>
      <c r="G70" s="430"/>
      <c r="H70" s="430"/>
      <c r="I70" s="126">
        <v>2</v>
      </c>
      <c r="J70" s="127"/>
      <c r="K70" s="240" t="s">
        <v>429</v>
      </c>
      <c r="L70" s="128">
        <f>J71+J72+J73+J74</f>
        <v>2</v>
      </c>
      <c r="M70" s="469" t="s">
        <v>475</v>
      </c>
      <c r="N70" s="471" t="s">
        <v>476</v>
      </c>
    </row>
    <row r="71" spans="1:14" ht="41.25" customHeight="1" x14ac:dyDescent="0.25">
      <c r="A71" s="396"/>
      <c r="B71" s="423"/>
      <c r="C71" s="423"/>
      <c r="D71" s="423"/>
      <c r="E71" s="423"/>
      <c r="F71" s="423"/>
      <c r="G71" s="423"/>
      <c r="H71" s="423"/>
      <c r="I71" s="108"/>
      <c r="J71" s="15" t="str">
        <f>IF($I$70=1,"3","0")</f>
        <v>0</v>
      </c>
      <c r="K71" s="243"/>
      <c r="L71" s="16"/>
      <c r="M71" s="470"/>
      <c r="N71" s="472"/>
    </row>
    <row r="72" spans="1:14" ht="36" customHeight="1" x14ac:dyDescent="0.25">
      <c r="A72" s="396"/>
      <c r="B72" s="423"/>
      <c r="C72" s="423"/>
      <c r="D72" s="423"/>
      <c r="E72" s="423"/>
      <c r="F72" s="423"/>
      <c r="G72" s="423"/>
      <c r="H72" s="423"/>
      <c r="I72" s="108"/>
      <c r="J72" s="15" t="str">
        <f>IF($I$70=2,"2","0")</f>
        <v>2</v>
      </c>
      <c r="K72" s="243"/>
      <c r="L72" s="16"/>
      <c r="M72" s="470"/>
      <c r="N72" s="472"/>
    </row>
    <row r="73" spans="1:14" ht="36" customHeight="1" x14ac:dyDescent="0.25">
      <c r="A73" s="396"/>
      <c r="B73" s="423"/>
      <c r="C73" s="423"/>
      <c r="D73" s="423"/>
      <c r="E73" s="423"/>
      <c r="F73" s="423"/>
      <c r="G73" s="423"/>
      <c r="H73" s="423"/>
      <c r="I73" s="108"/>
      <c r="J73" s="15" t="str">
        <f>IF($I$70=3,"1","0")</f>
        <v>0</v>
      </c>
      <c r="K73" s="243"/>
      <c r="L73" s="16"/>
      <c r="M73" s="470"/>
      <c r="N73" s="472"/>
    </row>
    <row r="74" spans="1:14" ht="45.75" customHeight="1" thickBot="1" x14ac:dyDescent="0.3">
      <c r="A74" s="396"/>
      <c r="B74" s="474"/>
      <c r="C74" s="474"/>
      <c r="D74" s="474"/>
      <c r="E74" s="474"/>
      <c r="F74" s="474"/>
      <c r="G74" s="474"/>
      <c r="H74" s="474"/>
      <c r="I74" s="108"/>
      <c r="J74" s="15" t="str">
        <f>IF($I$70=4,"0","0")</f>
        <v>0</v>
      </c>
      <c r="K74" s="243"/>
      <c r="L74" s="16"/>
      <c r="M74" s="470"/>
      <c r="N74" s="473"/>
    </row>
    <row r="75" spans="1:14" ht="18" customHeight="1" x14ac:dyDescent="0.25">
      <c r="A75" s="457" t="s">
        <v>312</v>
      </c>
      <c r="B75" s="430" t="s">
        <v>289</v>
      </c>
      <c r="C75" s="430"/>
      <c r="D75" s="430"/>
      <c r="E75" s="430"/>
      <c r="F75" s="430"/>
      <c r="G75" s="430"/>
      <c r="H75" s="430"/>
      <c r="I75" s="126">
        <v>1</v>
      </c>
      <c r="J75" s="127"/>
      <c r="K75" s="240" t="s">
        <v>430</v>
      </c>
      <c r="L75" s="128">
        <f>J76+J77+J78+J79+J80+J81</f>
        <v>0</v>
      </c>
      <c r="M75" s="324" t="s">
        <v>313</v>
      </c>
      <c r="N75" s="458"/>
    </row>
    <row r="76" spans="1:14" ht="26.45" customHeight="1" x14ac:dyDescent="0.25">
      <c r="A76" s="457"/>
      <c r="B76" s="462"/>
      <c r="C76" s="462"/>
      <c r="D76" s="462"/>
      <c r="E76" s="462"/>
      <c r="F76" s="462"/>
      <c r="G76" s="462"/>
      <c r="H76" s="462"/>
      <c r="I76" s="108"/>
      <c r="J76" s="15" t="str">
        <f>IF($I$75=1,"0","0")</f>
        <v>0</v>
      </c>
      <c r="K76" s="243"/>
      <c r="L76" s="16"/>
      <c r="M76" s="325"/>
      <c r="N76" s="459"/>
    </row>
    <row r="77" spans="1:14" ht="27" customHeight="1" x14ac:dyDescent="0.25">
      <c r="A77" s="457"/>
      <c r="B77" s="462"/>
      <c r="C77" s="462"/>
      <c r="D77" s="462"/>
      <c r="E77" s="462"/>
      <c r="F77" s="462"/>
      <c r="G77" s="462"/>
      <c r="H77" s="462"/>
      <c r="I77" s="108"/>
      <c r="J77" s="15" t="str">
        <f>IF($I$75=2,"0","0")</f>
        <v>0</v>
      </c>
      <c r="K77" s="243"/>
      <c r="L77" s="16"/>
      <c r="M77" s="325"/>
      <c r="N77" s="459"/>
    </row>
    <row r="78" spans="1:14" ht="22.9" customHeight="1" x14ac:dyDescent="0.25">
      <c r="A78" s="457"/>
      <c r="B78" s="463"/>
      <c r="C78" s="463"/>
      <c r="D78" s="463"/>
      <c r="E78" s="463"/>
      <c r="F78" s="463"/>
      <c r="G78" s="463"/>
      <c r="H78" s="463"/>
      <c r="I78" s="108" t="b">
        <v>0</v>
      </c>
      <c r="J78" s="15" t="str">
        <f>IF($I$78=TRUE,"0.5","0")</f>
        <v>0</v>
      </c>
      <c r="K78" s="243"/>
      <c r="L78" s="16" t="str">
        <f>IF(AND($I$75&lt;&gt;2,I78=TRUE),"ERROR","")</f>
        <v/>
      </c>
      <c r="M78" s="325"/>
      <c r="N78" s="460"/>
    </row>
    <row r="79" spans="1:14" ht="27" customHeight="1" x14ac:dyDescent="0.25">
      <c r="A79" s="457"/>
      <c r="B79" s="463"/>
      <c r="C79" s="463"/>
      <c r="D79" s="463"/>
      <c r="E79" s="463"/>
      <c r="F79" s="463"/>
      <c r="G79" s="463"/>
      <c r="H79" s="463"/>
      <c r="I79" s="108" t="b">
        <v>0</v>
      </c>
      <c r="J79" s="15" t="str">
        <f>IF($I$79=TRUE,"0.5","0")</f>
        <v>0</v>
      </c>
      <c r="K79" s="243"/>
      <c r="L79" s="16" t="str">
        <f t="shared" ref="L79:L81" si="2">IF(AND($I$75&lt;&gt;2,I79=TRUE),"ERROR","")</f>
        <v/>
      </c>
      <c r="M79" s="325"/>
      <c r="N79" s="460"/>
    </row>
    <row r="80" spans="1:14" ht="36.75" customHeight="1" x14ac:dyDescent="0.25">
      <c r="A80" s="457"/>
      <c r="B80" s="464"/>
      <c r="C80" s="463"/>
      <c r="D80" s="463"/>
      <c r="E80" s="463"/>
      <c r="F80" s="463"/>
      <c r="G80" s="463"/>
      <c r="H80" s="463"/>
      <c r="I80" s="108" t="b">
        <v>0</v>
      </c>
      <c r="J80" s="15" t="str">
        <f>IF($I$80=TRUE,"0.5","0")</f>
        <v>0</v>
      </c>
      <c r="K80" s="243"/>
      <c r="L80" s="16" t="str">
        <f t="shared" si="2"/>
        <v/>
      </c>
      <c r="M80" s="325"/>
      <c r="N80" s="460"/>
    </row>
    <row r="81" spans="1:14" ht="44.25" customHeight="1" thickBot="1" x14ac:dyDescent="0.3">
      <c r="A81" s="457"/>
      <c r="B81" s="465"/>
      <c r="C81" s="465"/>
      <c r="D81" s="465"/>
      <c r="E81" s="465"/>
      <c r="F81" s="465"/>
      <c r="G81" s="465"/>
      <c r="H81" s="465"/>
      <c r="I81" s="129" t="b">
        <v>0</v>
      </c>
      <c r="J81" s="15" t="str">
        <f>IF($I$81=TRUE,"0.5","0")</f>
        <v>0</v>
      </c>
      <c r="K81" s="243"/>
      <c r="L81" s="16" t="str">
        <f t="shared" si="2"/>
        <v/>
      </c>
      <c r="M81" s="326"/>
      <c r="N81" s="461"/>
    </row>
    <row r="82" spans="1:14" s="7" customFormat="1" ht="18.600000000000001" customHeight="1" x14ac:dyDescent="0.25">
      <c r="A82" s="445" t="s">
        <v>314</v>
      </c>
      <c r="B82" s="447" t="s">
        <v>289</v>
      </c>
      <c r="C82" s="447"/>
      <c r="D82" s="447"/>
      <c r="E82" s="447"/>
      <c r="F82" s="447"/>
      <c r="G82" s="447"/>
      <c r="H82" s="447"/>
      <c r="I82" s="153">
        <v>1</v>
      </c>
      <c r="J82" s="132"/>
      <c r="K82" s="246" t="s">
        <v>431</v>
      </c>
      <c r="L82" s="133">
        <f>J83+J84+J85+J86+J87</f>
        <v>0</v>
      </c>
      <c r="M82" s="448" t="s">
        <v>477</v>
      </c>
      <c r="N82" s="451"/>
    </row>
    <row r="83" spans="1:14" s="7" customFormat="1" ht="21" customHeight="1" x14ac:dyDescent="0.25">
      <c r="A83" s="445"/>
      <c r="B83" s="454"/>
      <c r="C83" s="454"/>
      <c r="D83" s="454"/>
      <c r="E83" s="454"/>
      <c r="F83" s="454"/>
      <c r="G83" s="454"/>
      <c r="H83" s="454"/>
      <c r="I83" s="145"/>
      <c r="J83" s="154" t="str">
        <f>IF($I$82=1,"0","0")</f>
        <v>0</v>
      </c>
      <c r="K83" s="247"/>
      <c r="L83" s="155"/>
      <c r="M83" s="449"/>
      <c r="N83" s="452"/>
    </row>
    <row r="84" spans="1:14" s="7" customFormat="1" ht="21" customHeight="1" x14ac:dyDescent="0.25">
      <c r="A84" s="445"/>
      <c r="B84" s="454"/>
      <c r="C84" s="454"/>
      <c r="D84" s="454"/>
      <c r="E84" s="454"/>
      <c r="F84" s="454"/>
      <c r="G84" s="454"/>
      <c r="H84" s="454"/>
      <c r="I84" s="145"/>
      <c r="J84" s="154" t="str">
        <f>IF($I$82=2,"1","0")</f>
        <v>0</v>
      </c>
      <c r="K84" s="247"/>
      <c r="L84" s="155"/>
      <c r="M84" s="449"/>
      <c r="N84" s="452"/>
    </row>
    <row r="85" spans="1:14" s="7" customFormat="1" ht="20.45" customHeight="1" x14ac:dyDescent="0.25">
      <c r="A85" s="445"/>
      <c r="B85" s="454"/>
      <c r="C85" s="454"/>
      <c r="D85" s="454"/>
      <c r="E85" s="454"/>
      <c r="F85" s="454"/>
      <c r="G85" s="454"/>
      <c r="H85" s="454"/>
      <c r="I85" s="145"/>
      <c r="J85" s="154" t="str">
        <f>IF($I$82=3,"2","0")</f>
        <v>0</v>
      </c>
      <c r="K85" s="247"/>
      <c r="L85" s="155"/>
      <c r="M85" s="449"/>
      <c r="N85" s="452"/>
    </row>
    <row r="86" spans="1:14" s="7" customFormat="1" ht="19.899999999999999" customHeight="1" x14ac:dyDescent="0.25">
      <c r="A86" s="445"/>
      <c r="B86" s="454"/>
      <c r="C86" s="454"/>
      <c r="D86" s="454"/>
      <c r="E86" s="454"/>
      <c r="F86" s="454"/>
      <c r="G86" s="454"/>
      <c r="H86" s="454"/>
      <c r="I86" s="145"/>
      <c r="J86" s="154" t="str">
        <f>IF($I$82=4,"3","0")</f>
        <v>0</v>
      </c>
      <c r="K86" s="247"/>
      <c r="L86" s="155"/>
      <c r="M86" s="449"/>
      <c r="N86" s="452"/>
    </row>
    <row r="87" spans="1:14" s="7" customFormat="1" ht="28.9" customHeight="1" thickBot="1" x14ac:dyDescent="0.3">
      <c r="A87" s="446"/>
      <c r="B87" s="455"/>
      <c r="C87" s="455"/>
      <c r="D87" s="455"/>
      <c r="E87" s="455"/>
      <c r="F87" s="455"/>
      <c r="G87" s="455"/>
      <c r="H87" s="455"/>
      <c r="I87" s="152"/>
      <c r="J87" s="156" t="str">
        <f>IF($I$82=5,"4","0")</f>
        <v>0</v>
      </c>
      <c r="K87" s="248"/>
      <c r="L87" s="157"/>
      <c r="M87" s="450"/>
      <c r="N87" s="453"/>
    </row>
    <row r="88" spans="1:14" x14ac:dyDescent="0.25">
      <c r="A88" s="438" t="s">
        <v>315</v>
      </c>
      <c r="B88" s="439"/>
      <c r="C88" s="439"/>
      <c r="D88" s="439"/>
      <c r="E88" s="439"/>
      <c r="F88" s="439"/>
      <c r="G88" s="439"/>
      <c r="H88" s="439"/>
      <c r="I88" s="439"/>
      <c r="J88" s="439"/>
      <c r="K88" s="249"/>
      <c r="L88" s="159">
        <f>SUM(L45:L87)</f>
        <v>8.8000000000000007</v>
      </c>
      <c r="M88" s="150"/>
      <c r="N88" s="290"/>
    </row>
    <row r="89" spans="1:14" ht="32.450000000000003" customHeight="1" thickBot="1" x14ac:dyDescent="0.3">
      <c r="A89" s="440"/>
      <c r="B89" s="440"/>
      <c r="C89" s="440"/>
      <c r="D89" s="440"/>
      <c r="E89" s="440"/>
      <c r="F89" s="440"/>
      <c r="G89" s="440"/>
      <c r="H89" s="440"/>
      <c r="I89" s="440"/>
      <c r="J89" s="440"/>
      <c r="K89" s="440"/>
      <c r="L89" s="440"/>
      <c r="M89" s="287"/>
      <c r="N89" s="294"/>
    </row>
    <row r="90" spans="1:14" ht="72.75" customHeight="1" thickBot="1" x14ac:dyDescent="0.3">
      <c r="A90" s="418" t="s">
        <v>316</v>
      </c>
      <c r="B90" s="419"/>
      <c r="C90" s="419"/>
      <c r="D90" s="419"/>
      <c r="E90" s="419"/>
      <c r="F90" s="419"/>
      <c r="G90" s="419"/>
      <c r="H90" s="419"/>
      <c r="I90" s="419"/>
      <c r="J90" s="419"/>
      <c r="K90" s="419"/>
      <c r="L90" s="420"/>
      <c r="M90" s="124" t="s">
        <v>253</v>
      </c>
      <c r="N90" s="295" t="s">
        <v>254</v>
      </c>
    </row>
    <row r="91" spans="1:14" ht="18" customHeight="1" x14ac:dyDescent="0.25">
      <c r="A91" s="436" t="s">
        <v>317</v>
      </c>
      <c r="B91" s="430" t="s">
        <v>289</v>
      </c>
      <c r="C91" s="430"/>
      <c r="D91" s="430"/>
      <c r="E91" s="430"/>
      <c r="F91" s="430"/>
      <c r="G91" s="430"/>
      <c r="H91" s="430"/>
      <c r="I91" s="126">
        <v>2</v>
      </c>
      <c r="J91" s="127"/>
      <c r="K91" s="240" t="s">
        <v>287</v>
      </c>
      <c r="L91" s="128">
        <f>J92+J93+J94+J95+J96</f>
        <v>0</v>
      </c>
      <c r="M91" s="442" t="s">
        <v>478</v>
      </c>
      <c r="N91" s="403" t="s">
        <v>479</v>
      </c>
    </row>
    <row r="92" spans="1:14" ht="18" customHeight="1" x14ac:dyDescent="0.25">
      <c r="A92" s="437"/>
      <c r="B92" s="423"/>
      <c r="C92" s="423"/>
      <c r="D92" s="423"/>
      <c r="E92" s="423"/>
      <c r="F92" s="423"/>
      <c r="G92" s="423"/>
      <c r="H92" s="423"/>
      <c r="I92" s="108"/>
      <c r="J92" s="15" t="str">
        <f>IF($I$91=1,"0","0")</f>
        <v>0</v>
      </c>
      <c r="K92" s="243"/>
      <c r="L92" s="16"/>
      <c r="M92" s="443"/>
      <c r="N92" s="404"/>
    </row>
    <row r="93" spans="1:14" ht="19.149999999999999" customHeight="1" x14ac:dyDescent="0.25">
      <c r="A93" s="437"/>
      <c r="B93" s="423"/>
      <c r="C93" s="423"/>
      <c r="D93" s="423"/>
      <c r="E93" s="423"/>
      <c r="F93" s="423"/>
      <c r="G93" s="423"/>
      <c r="H93" s="423"/>
      <c r="I93" s="108"/>
      <c r="J93" s="15" t="str">
        <f>IF($I$91=2,"0","0")</f>
        <v>0</v>
      </c>
      <c r="K93" s="243"/>
      <c r="L93" s="16"/>
      <c r="M93" s="443"/>
      <c r="N93" s="404"/>
    </row>
    <row r="94" spans="1:14" ht="21.6" customHeight="1" x14ac:dyDescent="0.25">
      <c r="A94" s="437"/>
      <c r="B94" s="423"/>
      <c r="C94" s="423"/>
      <c r="D94" s="423"/>
      <c r="E94" s="423"/>
      <c r="F94" s="423"/>
      <c r="G94" s="423"/>
      <c r="H94" s="423"/>
      <c r="I94" s="108"/>
      <c r="J94" s="15" t="str">
        <f>IF($I$91=3,"1","0")</f>
        <v>0</v>
      </c>
      <c r="K94" s="243"/>
      <c r="L94" s="16"/>
      <c r="M94" s="443"/>
      <c r="N94" s="404"/>
    </row>
    <row r="95" spans="1:14" ht="21" customHeight="1" x14ac:dyDescent="0.25">
      <c r="A95" s="437"/>
      <c r="B95" s="423"/>
      <c r="C95" s="423"/>
      <c r="D95" s="423"/>
      <c r="E95" s="423"/>
      <c r="F95" s="423"/>
      <c r="G95" s="423"/>
      <c r="H95" s="423"/>
      <c r="I95" s="108"/>
      <c r="J95" s="15" t="str">
        <f>IF($I$91=4,"2","0")</f>
        <v>0</v>
      </c>
      <c r="K95" s="243"/>
      <c r="L95" s="16"/>
      <c r="M95" s="443"/>
      <c r="N95" s="404"/>
    </row>
    <row r="96" spans="1:14" ht="23.45" customHeight="1" thickBot="1" x14ac:dyDescent="0.3">
      <c r="A96" s="441"/>
      <c r="B96" s="413"/>
      <c r="C96" s="413"/>
      <c r="D96" s="413"/>
      <c r="E96" s="413"/>
      <c r="F96" s="413"/>
      <c r="G96" s="413"/>
      <c r="H96" s="413"/>
      <c r="I96" s="129"/>
      <c r="J96" s="130" t="str">
        <f>IF($I$91=5,"3","0")</f>
        <v>0</v>
      </c>
      <c r="K96" s="244"/>
      <c r="L96" s="131"/>
      <c r="M96" s="444"/>
      <c r="N96" s="406"/>
    </row>
    <row r="97" spans="1:14" ht="18.600000000000001" customHeight="1" x14ac:dyDescent="0.25">
      <c r="A97" s="436" t="s">
        <v>318</v>
      </c>
      <c r="B97" s="430" t="s">
        <v>289</v>
      </c>
      <c r="C97" s="430"/>
      <c r="D97" s="430"/>
      <c r="E97" s="430"/>
      <c r="F97" s="430"/>
      <c r="G97" s="430"/>
      <c r="H97" s="430"/>
      <c r="I97" s="126">
        <v>2</v>
      </c>
      <c r="J97" s="127"/>
      <c r="K97" s="240" t="s">
        <v>291</v>
      </c>
      <c r="L97" s="128">
        <f>J98+J99+J100+J101+J102</f>
        <v>0</v>
      </c>
      <c r="M97" s="399" t="s">
        <v>480</v>
      </c>
      <c r="N97" s="403" t="s">
        <v>481</v>
      </c>
    </row>
    <row r="98" spans="1:14" ht="19.899999999999999" customHeight="1" x14ac:dyDescent="0.25">
      <c r="A98" s="437"/>
      <c r="B98" s="432"/>
      <c r="C98" s="423"/>
      <c r="D98" s="423"/>
      <c r="E98" s="423"/>
      <c r="F98" s="423"/>
      <c r="G98" s="423"/>
      <c r="H98" s="423"/>
      <c r="I98" s="108"/>
      <c r="J98" s="15" t="str">
        <f>IF($I$97=1,"0","0")</f>
        <v>0</v>
      </c>
      <c r="K98" s="243"/>
      <c r="L98" s="16"/>
      <c r="M98" s="400"/>
      <c r="N98" s="404"/>
    </row>
    <row r="99" spans="1:14" ht="19.149999999999999" customHeight="1" x14ac:dyDescent="0.25">
      <c r="A99" s="437"/>
      <c r="B99" s="432"/>
      <c r="C99" s="423"/>
      <c r="D99" s="423"/>
      <c r="E99" s="423"/>
      <c r="F99" s="423"/>
      <c r="G99" s="423"/>
      <c r="H99" s="423"/>
      <c r="I99" s="108"/>
      <c r="J99" s="15" t="str">
        <f>IF($I$97=2,"0","0")</f>
        <v>0</v>
      </c>
      <c r="K99" s="243"/>
      <c r="L99" s="16"/>
      <c r="M99" s="400"/>
      <c r="N99" s="404"/>
    </row>
    <row r="100" spans="1:14" ht="21" customHeight="1" x14ac:dyDescent="0.25">
      <c r="A100" s="437"/>
      <c r="B100" s="432"/>
      <c r="C100" s="423"/>
      <c r="D100" s="423"/>
      <c r="E100" s="423"/>
      <c r="F100" s="423"/>
      <c r="G100" s="423"/>
      <c r="H100" s="423"/>
      <c r="I100" s="108"/>
      <c r="J100" s="15" t="str">
        <f>IF($I$97=3,"1","0")</f>
        <v>0</v>
      </c>
      <c r="K100" s="243"/>
      <c r="L100" s="16"/>
      <c r="M100" s="400"/>
      <c r="N100" s="404"/>
    </row>
    <row r="101" spans="1:14" ht="21.6" customHeight="1" x14ac:dyDescent="0.25">
      <c r="A101" s="437"/>
      <c r="B101" s="432"/>
      <c r="C101" s="423"/>
      <c r="D101" s="423"/>
      <c r="E101" s="423"/>
      <c r="F101" s="423"/>
      <c r="G101" s="423"/>
      <c r="H101" s="423"/>
      <c r="I101" s="108"/>
      <c r="J101" s="15" t="str">
        <f>IF($I$97=4,"2","0")</f>
        <v>0</v>
      </c>
      <c r="K101" s="243"/>
      <c r="L101" s="16"/>
      <c r="M101" s="400"/>
      <c r="N101" s="404"/>
    </row>
    <row r="102" spans="1:14" ht="21" customHeight="1" thickBot="1" x14ac:dyDescent="0.3">
      <c r="A102" s="437"/>
      <c r="B102" s="433"/>
      <c r="C102" s="413"/>
      <c r="D102" s="413"/>
      <c r="E102" s="413"/>
      <c r="F102" s="413"/>
      <c r="G102" s="413"/>
      <c r="H102" s="413"/>
      <c r="I102" s="129"/>
      <c r="J102" s="130" t="str">
        <f>IF($I$97=5,"3","0")</f>
        <v>0</v>
      </c>
      <c r="K102" s="244"/>
      <c r="L102" s="131"/>
      <c r="M102" s="402"/>
      <c r="N102" s="406"/>
    </row>
    <row r="103" spans="1:14" ht="21" customHeight="1" x14ac:dyDescent="0.25">
      <c r="A103" s="427" t="s">
        <v>319</v>
      </c>
      <c r="B103" s="430" t="s">
        <v>289</v>
      </c>
      <c r="C103" s="430"/>
      <c r="D103" s="430"/>
      <c r="E103" s="430"/>
      <c r="F103" s="430"/>
      <c r="G103" s="430"/>
      <c r="H103" s="430"/>
      <c r="I103" s="108">
        <v>2</v>
      </c>
      <c r="J103" s="15"/>
      <c r="K103" s="243" t="s">
        <v>294</v>
      </c>
      <c r="L103" s="16">
        <f>J104+J105+J106+J107+J108</f>
        <v>0</v>
      </c>
      <c r="M103" s="324" t="s">
        <v>482</v>
      </c>
      <c r="N103" s="434">
        <v>0</v>
      </c>
    </row>
    <row r="104" spans="1:14" ht="21" customHeight="1" x14ac:dyDescent="0.25">
      <c r="A104" s="428"/>
      <c r="B104" s="431"/>
      <c r="C104" s="410"/>
      <c r="D104" s="410"/>
      <c r="E104" s="410"/>
      <c r="F104" s="410"/>
      <c r="G104" s="410"/>
      <c r="H104" s="410"/>
      <c r="I104" s="108"/>
      <c r="J104" s="15" t="str">
        <f>IF($I$103=1,"0","0")</f>
        <v>0</v>
      </c>
      <c r="K104" s="243"/>
      <c r="L104" s="16"/>
      <c r="M104" s="325"/>
      <c r="N104" s="435"/>
    </row>
    <row r="105" spans="1:14" ht="21" customHeight="1" x14ac:dyDescent="0.25">
      <c r="A105" s="428"/>
      <c r="B105" s="431"/>
      <c r="C105" s="410"/>
      <c r="D105" s="410"/>
      <c r="E105" s="410"/>
      <c r="F105" s="410"/>
      <c r="G105" s="410"/>
      <c r="H105" s="410"/>
      <c r="I105" s="108"/>
      <c r="J105" s="15" t="str">
        <f>IF($I$103=2,"0","0")</f>
        <v>0</v>
      </c>
      <c r="K105" s="243"/>
      <c r="L105" s="16"/>
      <c r="M105" s="325"/>
      <c r="N105" s="435"/>
    </row>
    <row r="106" spans="1:14" ht="21" customHeight="1" x14ac:dyDescent="0.25">
      <c r="A106" s="428"/>
      <c r="B106" s="431"/>
      <c r="C106" s="410"/>
      <c r="D106" s="410"/>
      <c r="E106" s="410"/>
      <c r="F106" s="410"/>
      <c r="G106" s="410"/>
      <c r="H106" s="410"/>
      <c r="I106" s="108"/>
      <c r="J106" s="15" t="str">
        <f>IF($I$103=3,"1","0")</f>
        <v>0</v>
      </c>
      <c r="K106" s="243"/>
      <c r="L106" s="16"/>
      <c r="M106" s="325"/>
      <c r="N106" s="435"/>
    </row>
    <row r="107" spans="1:14" ht="21" customHeight="1" x14ac:dyDescent="0.25">
      <c r="A107" s="428"/>
      <c r="B107" s="431"/>
      <c r="C107" s="410"/>
      <c r="D107" s="410"/>
      <c r="E107" s="410"/>
      <c r="F107" s="410"/>
      <c r="G107" s="410"/>
      <c r="H107" s="410"/>
      <c r="I107" s="108"/>
      <c r="J107" s="15" t="str">
        <f>IF($I$103=4,"2","0")</f>
        <v>0</v>
      </c>
      <c r="K107" s="243"/>
      <c r="L107" s="16"/>
      <c r="M107" s="325"/>
      <c r="N107" s="435"/>
    </row>
    <row r="108" spans="1:14" ht="21" customHeight="1" x14ac:dyDescent="0.25">
      <c r="A108" s="428"/>
      <c r="B108" s="431"/>
      <c r="C108" s="410"/>
      <c r="D108" s="410"/>
      <c r="E108" s="410"/>
      <c r="F108" s="410"/>
      <c r="G108" s="410"/>
      <c r="H108" s="410"/>
      <c r="I108" s="108"/>
      <c r="J108" s="15" t="str">
        <f>IF($I$103=5,"3","0")</f>
        <v>0</v>
      </c>
      <c r="K108" s="243"/>
      <c r="L108" s="16"/>
      <c r="M108" s="325"/>
      <c r="N108" s="435"/>
    </row>
    <row r="109" spans="1:14" ht="1.9" customHeight="1" thickBot="1" x14ac:dyDescent="0.3">
      <c r="A109" s="429"/>
      <c r="B109" s="160"/>
      <c r="C109" s="161"/>
      <c r="D109" s="161"/>
      <c r="E109" s="161"/>
      <c r="F109" s="161"/>
      <c r="G109" s="161"/>
      <c r="H109" s="161"/>
      <c r="I109" s="108"/>
      <c r="J109" s="15"/>
      <c r="K109" s="243"/>
      <c r="L109" s="16"/>
      <c r="M109" s="263"/>
      <c r="N109" s="293"/>
    </row>
    <row r="110" spans="1:14" ht="20.45" customHeight="1" x14ac:dyDescent="0.25">
      <c r="A110" s="396" t="s">
        <v>320</v>
      </c>
      <c r="B110" s="422"/>
      <c r="C110" s="422"/>
      <c r="D110" s="422"/>
      <c r="E110" s="422"/>
      <c r="F110" s="422"/>
      <c r="G110" s="422"/>
      <c r="H110" s="422"/>
      <c r="I110" s="126">
        <v>1</v>
      </c>
      <c r="J110" s="127" t="str">
        <f>IF($I$110=1,"0","0")</f>
        <v>0</v>
      </c>
      <c r="K110" s="240" t="s">
        <v>297</v>
      </c>
      <c r="L110" s="128">
        <f>IF(I110=1, 0, IF(I110=2, J111+J112+J113+J114+J115+J116+J117+J118+J119+J120+J121, IF(OR(I110&lt;&gt;1, I110&lt;&gt;2),0)))</f>
        <v>0</v>
      </c>
      <c r="M110" s="399" t="s">
        <v>321</v>
      </c>
      <c r="N110" s="424" t="s">
        <v>483</v>
      </c>
    </row>
    <row r="111" spans="1:14" ht="23.45" customHeight="1" x14ac:dyDescent="0.25">
      <c r="A111" s="396"/>
      <c r="B111" s="423"/>
      <c r="C111" s="423"/>
      <c r="D111" s="423"/>
      <c r="E111" s="423"/>
      <c r="F111" s="423"/>
      <c r="G111" s="423"/>
      <c r="H111" s="423"/>
      <c r="I111" s="108"/>
      <c r="J111" s="15" t="str">
        <f>IF($I$110=2,"1","0")</f>
        <v>0</v>
      </c>
      <c r="K111" s="243"/>
      <c r="L111" s="16"/>
      <c r="M111" s="400"/>
      <c r="N111" s="425"/>
    </row>
    <row r="112" spans="1:14" ht="21" customHeight="1" x14ac:dyDescent="0.25">
      <c r="A112" s="396"/>
      <c r="B112" s="423"/>
      <c r="C112" s="423"/>
      <c r="D112" s="423"/>
      <c r="E112" s="423"/>
      <c r="F112" s="423"/>
      <c r="G112" s="423"/>
      <c r="H112" s="423"/>
      <c r="I112" s="145" t="b">
        <v>0</v>
      </c>
      <c r="J112" s="15" t="str">
        <f>IF($I$112=TRUE,"0.3","0")</f>
        <v>0</v>
      </c>
      <c r="K112" s="243"/>
      <c r="L112" s="16" t="str">
        <f>IF(AND($I$110&lt;&gt;2,I112=TRUE),"ERROR","")</f>
        <v/>
      </c>
      <c r="M112" s="400"/>
      <c r="N112" s="425"/>
    </row>
    <row r="113" spans="1:14" ht="21" customHeight="1" x14ac:dyDescent="0.25">
      <c r="A113" s="396"/>
      <c r="B113" s="423"/>
      <c r="C113" s="423"/>
      <c r="D113" s="423"/>
      <c r="E113" s="423"/>
      <c r="F113" s="423"/>
      <c r="G113" s="423"/>
      <c r="H113" s="423"/>
      <c r="I113" s="145" t="b">
        <v>0</v>
      </c>
      <c r="J113" s="15" t="str">
        <f>IF($I$113=TRUE,"0.3","0")</f>
        <v>0</v>
      </c>
      <c r="K113" s="243"/>
      <c r="L113" s="16" t="str">
        <f t="shared" ref="L113:L121" si="3">IF(AND($I$110&lt;&gt;2,I113=TRUE),"ERROR","")</f>
        <v/>
      </c>
      <c r="M113" s="400"/>
      <c r="N113" s="425"/>
    </row>
    <row r="114" spans="1:14" ht="19.899999999999999" customHeight="1" x14ac:dyDescent="0.25">
      <c r="A114" s="396"/>
      <c r="B114" s="423"/>
      <c r="C114" s="423"/>
      <c r="D114" s="423"/>
      <c r="E114" s="423"/>
      <c r="F114" s="423"/>
      <c r="G114" s="423"/>
      <c r="H114" s="423"/>
      <c r="I114" s="145" t="b">
        <v>0</v>
      </c>
      <c r="J114" s="15" t="str">
        <f>IF($I$114=TRUE,"0.3","0")</f>
        <v>0</v>
      </c>
      <c r="K114" s="243"/>
      <c r="L114" s="16" t="str">
        <f t="shared" si="3"/>
        <v/>
      </c>
      <c r="M114" s="400"/>
      <c r="N114" s="425"/>
    </row>
    <row r="115" spans="1:14" ht="21.6" customHeight="1" x14ac:dyDescent="0.25">
      <c r="A115" s="396"/>
      <c r="B115" s="423"/>
      <c r="C115" s="423"/>
      <c r="D115" s="423"/>
      <c r="E115" s="423"/>
      <c r="F115" s="423"/>
      <c r="G115" s="423"/>
      <c r="H115" s="423"/>
      <c r="I115" s="145" t="b">
        <v>0</v>
      </c>
      <c r="J115" s="15" t="str">
        <f>IF($I$115=TRUE,"0.3","0")</f>
        <v>0</v>
      </c>
      <c r="K115" s="243"/>
      <c r="L115" s="16" t="str">
        <f t="shared" si="3"/>
        <v/>
      </c>
      <c r="M115" s="400"/>
      <c r="N115" s="425"/>
    </row>
    <row r="116" spans="1:14" ht="21.6" customHeight="1" x14ac:dyDescent="0.25">
      <c r="A116" s="396"/>
      <c r="B116" s="423"/>
      <c r="C116" s="423"/>
      <c r="D116" s="423"/>
      <c r="E116" s="423"/>
      <c r="F116" s="423"/>
      <c r="G116" s="423"/>
      <c r="H116" s="423"/>
      <c r="I116" s="145" t="b">
        <v>0</v>
      </c>
      <c r="J116" s="15" t="str">
        <f>IF($I$116=TRUE,"0.3","0")</f>
        <v>0</v>
      </c>
      <c r="K116" s="243"/>
      <c r="L116" s="16" t="str">
        <f t="shared" si="3"/>
        <v/>
      </c>
      <c r="M116" s="400"/>
      <c r="N116" s="425"/>
    </row>
    <row r="117" spans="1:14" ht="22.9" customHeight="1" x14ac:dyDescent="0.25">
      <c r="A117" s="396"/>
      <c r="B117" s="423"/>
      <c r="C117" s="423"/>
      <c r="D117" s="423"/>
      <c r="E117" s="423"/>
      <c r="F117" s="423"/>
      <c r="G117" s="423"/>
      <c r="H117" s="423"/>
      <c r="I117" s="145" t="b">
        <v>0</v>
      </c>
      <c r="J117" s="15" t="str">
        <f>IF($I$117=TRUE,"0.3","0")</f>
        <v>0</v>
      </c>
      <c r="K117" s="243"/>
      <c r="L117" s="16" t="str">
        <f t="shared" si="3"/>
        <v/>
      </c>
      <c r="M117" s="400"/>
      <c r="N117" s="425"/>
    </row>
    <row r="118" spans="1:14" ht="19.899999999999999" customHeight="1" x14ac:dyDescent="0.25">
      <c r="A118" s="396"/>
      <c r="B118" s="423"/>
      <c r="C118" s="423"/>
      <c r="D118" s="423"/>
      <c r="E118" s="423"/>
      <c r="F118" s="423"/>
      <c r="G118" s="423"/>
      <c r="H118" s="423"/>
      <c r="I118" s="145" t="b">
        <v>0</v>
      </c>
      <c r="J118" s="15" t="str">
        <f>IF($I$118=TRUE,"0.3","0")</f>
        <v>0</v>
      </c>
      <c r="K118" s="243"/>
      <c r="L118" s="16" t="str">
        <f t="shared" si="3"/>
        <v/>
      </c>
      <c r="M118" s="400"/>
      <c r="N118" s="425"/>
    </row>
    <row r="119" spans="1:14" ht="22.9" customHeight="1" x14ac:dyDescent="0.25">
      <c r="A119" s="396"/>
      <c r="B119" s="423"/>
      <c r="C119" s="423"/>
      <c r="D119" s="423"/>
      <c r="E119" s="423"/>
      <c r="F119" s="423"/>
      <c r="G119" s="423"/>
      <c r="H119" s="423"/>
      <c r="I119" s="145" t="b">
        <v>0</v>
      </c>
      <c r="J119" s="15" t="str">
        <f>IF($I$119=TRUE,"0.3","0")</f>
        <v>0</v>
      </c>
      <c r="K119" s="243"/>
      <c r="L119" s="16" t="str">
        <f t="shared" si="3"/>
        <v/>
      </c>
      <c r="M119" s="400"/>
      <c r="N119" s="425"/>
    </row>
    <row r="120" spans="1:14" ht="21" customHeight="1" x14ac:dyDescent="0.25">
      <c r="A120" s="396"/>
      <c r="B120" s="423"/>
      <c r="C120" s="423"/>
      <c r="D120" s="423"/>
      <c r="E120" s="423"/>
      <c r="F120" s="423"/>
      <c r="G120" s="423"/>
      <c r="H120" s="423"/>
      <c r="I120" s="145" t="b">
        <v>0</v>
      </c>
      <c r="J120" s="15" t="str">
        <f>IF($I$120=TRUE,"0.3","0")</f>
        <v>0</v>
      </c>
      <c r="K120" s="243"/>
      <c r="L120" s="16" t="str">
        <f t="shared" si="3"/>
        <v/>
      </c>
      <c r="M120" s="400"/>
      <c r="N120" s="425"/>
    </row>
    <row r="121" spans="1:14" ht="20.45" customHeight="1" thickBot="1" x14ac:dyDescent="0.3">
      <c r="A121" s="397"/>
      <c r="B121" s="413"/>
      <c r="C121" s="413"/>
      <c r="D121" s="413"/>
      <c r="E121" s="413"/>
      <c r="F121" s="413"/>
      <c r="G121" s="413"/>
      <c r="H121" s="413"/>
      <c r="I121" s="152" t="b">
        <v>0</v>
      </c>
      <c r="J121" s="130" t="str">
        <f>IF($I$121=TRUE,"0.3","0")</f>
        <v>0</v>
      </c>
      <c r="K121" s="244"/>
      <c r="L121" s="131" t="str">
        <f t="shared" si="3"/>
        <v/>
      </c>
      <c r="M121" s="402"/>
      <c r="N121" s="426"/>
    </row>
    <row r="122" spans="1:14" ht="41.25" customHeight="1" x14ac:dyDescent="0.25">
      <c r="A122" s="395" t="s">
        <v>322</v>
      </c>
      <c r="B122" s="422"/>
      <c r="C122" s="422"/>
      <c r="D122" s="422"/>
      <c r="E122" s="422"/>
      <c r="F122" s="422"/>
      <c r="G122" s="422"/>
      <c r="H122" s="422"/>
      <c r="I122" s="126">
        <v>2</v>
      </c>
      <c r="J122" s="127" t="str">
        <f>IF($I$122=1,"0","0")</f>
        <v>0</v>
      </c>
      <c r="K122" s="240" t="s">
        <v>429</v>
      </c>
      <c r="L122" s="128">
        <f>IF(I122=1, 0, IF(I122=2, J123+J124+J125, 0))</f>
        <v>3</v>
      </c>
      <c r="M122" s="399" t="s">
        <v>323</v>
      </c>
      <c r="N122" s="403" t="s">
        <v>484</v>
      </c>
    </row>
    <row r="123" spans="1:14" ht="38.25" customHeight="1" x14ac:dyDescent="0.25">
      <c r="A123" s="396"/>
      <c r="B123" s="423"/>
      <c r="C123" s="423"/>
      <c r="D123" s="423"/>
      <c r="E123" s="423"/>
      <c r="F123" s="423"/>
      <c r="G123" s="423"/>
      <c r="H123" s="423"/>
      <c r="I123" s="108"/>
      <c r="J123" s="15" t="str">
        <f>IF($I$122=2,"1","0")</f>
        <v>1</v>
      </c>
      <c r="K123" s="243"/>
      <c r="L123" s="16"/>
      <c r="M123" s="400"/>
      <c r="N123" s="404"/>
    </row>
    <row r="124" spans="1:14" ht="39" customHeight="1" x14ac:dyDescent="0.25">
      <c r="A124" s="396"/>
      <c r="B124" s="423"/>
      <c r="C124" s="423"/>
      <c r="D124" s="423"/>
      <c r="E124" s="423"/>
      <c r="F124" s="423"/>
      <c r="G124" s="423"/>
      <c r="H124" s="423"/>
      <c r="I124" s="108" t="b">
        <v>1</v>
      </c>
      <c r="J124" s="15" t="str">
        <f>IF($I$124=TRUE,"1","0")</f>
        <v>1</v>
      </c>
      <c r="K124" s="243"/>
      <c r="L124" s="16" t="str">
        <f>IF(AND($I$122&lt;&gt;2,I124=TRUE),"ERROR","")</f>
        <v/>
      </c>
      <c r="M124" s="400"/>
      <c r="N124" s="404"/>
    </row>
    <row r="125" spans="1:14" ht="39" customHeight="1" x14ac:dyDescent="0.25">
      <c r="A125" s="396"/>
      <c r="B125" s="423"/>
      <c r="C125" s="423"/>
      <c r="D125" s="423"/>
      <c r="E125" s="423"/>
      <c r="F125" s="423"/>
      <c r="G125" s="423"/>
      <c r="H125" s="423"/>
      <c r="I125" s="108" t="b">
        <v>1</v>
      </c>
      <c r="J125" s="15" t="str">
        <f>IF($I$125=TRUE,"1","0")</f>
        <v>1</v>
      </c>
      <c r="K125" s="243"/>
      <c r="L125" s="16" t="str">
        <f t="shared" ref="L125:L126" si="4">IF(AND($I$122&lt;&gt;2,I125=TRUE),"ERROR","")</f>
        <v/>
      </c>
      <c r="M125" s="400"/>
      <c r="N125" s="404"/>
    </row>
    <row r="126" spans="1:14" ht="21.6" customHeight="1" thickBot="1" x14ac:dyDescent="0.3">
      <c r="A126" s="397"/>
      <c r="B126" s="413"/>
      <c r="C126" s="413"/>
      <c r="D126" s="413"/>
      <c r="E126" s="413"/>
      <c r="F126" s="413"/>
      <c r="G126" s="413"/>
      <c r="H126" s="413"/>
      <c r="I126" s="129"/>
      <c r="J126" s="130"/>
      <c r="K126" s="244"/>
      <c r="L126" s="131" t="str">
        <f t="shared" si="4"/>
        <v/>
      </c>
      <c r="M126" s="402"/>
      <c r="N126" s="406"/>
    </row>
    <row r="127" spans="1:14" ht="39.75" customHeight="1" x14ac:dyDescent="0.25">
      <c r="A127" s="395" t="s">
        <v>432</v>
      </c>
      <c r="B127" s="422"/>
      <c r="C127" s="422"/>
      <c r="D127" s="422"/>
      <c r="E127" s="422"/>
      <c r="F127" s="422"/>
      <c r="G127" s="422"/>
      <c r="H127" s="422"/>
      <c r="I127" s="126">
        <v>2</v>
      </c>
      <c r="J127" s="127" t="str">
        <f>IF($I$127=1,"0","0")</f>
        <v>0</v>
      </c>
      <c r="K127" s="240" t="s">
        <v>430</v>
      </c>
      <c r="L127" s="128">
        <f>IF(I127=2,1,IF(I127=3,J129+J130+J131+J132+J133,IF(I127=4,4,0)))</f>
        <v>1</v>
      </c>
      <c r="M127" s="399" t="s">
        <v>324</v>
      </c>
      <c r="N127" s="403" t="s">
        <v>485</v>
      </c>
    </row>
    <row r="128" spans="1:14" ht="31.9" customHeight="1" x14ac:dyDescent="0.25">
      <c r="A128" s="396"/>
      <c r="B128" s="423"/>
      <c r="C128" s="423"/>
      <c r="D128" s="423"/>
      <c r="E128" s="423"/>
      <c r="F128" s="423"/>
      <c r="G128" s="423"/>
      <c r="H128" s="423"/>
      <c r="I128" s="108"/>
      <c r="J128" s="15" t="str">
        <f>IF($I$127=2,"1","0")</f>
        <v>1</v>
      </c>
      <c r="K128" s="243"/>
      <c r="L128" s="16"/>
      <c r="M128" s="400"/>
      <c r="N128" s="404"/>
    </row>
    <row r="129" spans="1:14" ht="40.5" customHeight="1" x14ac:dyDescent="0.25">
      <c r="A129" s="396"/>
      <c r="B129" s="423"/>
      <c r="C129" s="423"/>
      <c r="D129" s="423"/>
      <c r="E129" s="423"/>
      <c r="F129" s="423"/>
      <c r="G129" s="423"/>
      <c r="H129" s="423"/>
      <c r="I129" s="108"/>
      <c r="J129" s="15" t="str">
        <f>IF($I$127=3,"1","0")</f>
        <v>0</v>
      </c>
      <c r="K129" s="243"/>
      <c r="L129" s="16"/>
      <c r="M129" s="400"/>
      <c r="N129" s="404"/>
    </row>
    <row r="130" spans="1:14" ht="30" customHeight="1" x14ac:dyDescent="0.25">
      <c r="A130" s="396"/>
      <c r="B130" s="423"/>
      <c r="C130" s="423"/>
      <c r="D130" s="423"/>
      <c r="E130" s="423"/>
      <c r="F130" s="423"/>
      <c r="G130" s="423"/>
      <c r="H130" s="423"/>
      <c r="I130" s="145" t="b">
        <v>0</v>
      </c>
      <c r="J130" s="15" t="str">
        <f>IF($I$130=TRUE,"0.5","0")</f>
        <v>0</v>
      </c>
      <c r="K130" s="243"/>
      <c r="L130" s="16" t="str">
        <f>IF(AND($I$127&lt;&gt;3,I130=TRUE),"ERROR","")</f>
        <v/>
      </c>
      <c r="M130" s="400"/>
      <c r="N130" s="404"/>
    </row>
    <row r="131" spans="1:14" ht="30.6" customHeight="1" x14ac:dyDescent="0.25">
      <c r="A131" s="396"/>
      <c r="B131" s="423"/>
      <c r="C131" s="423"/>
      <c r="D131" s="423"/>
      <c r="E131" s="423"/>
      <c r="F131" s="423"/>
      <c r="G131" s="423"/>
      <c r="H131" s="423"/>
      <c r="I131" s="145" t="b">
        <v>0</v>
      </c>
      <c r="J131" s="15" t="str">
        <f>IF($I$131=TRUE,"0.5","0")</f>
        <v>0</v>
      </c>
      <c r="K131" s="243"/>
      <c r="L131" s="16" t="str">
        <f t="shared" ref="L131:L133" si="5">IF(AND($I$127&lt;&gt;3,I131=TRUE),"ERROR","")</f>
        <v/>
      </c>
      <c r="M131" s="400"/>
      <c r="N131" s="404"/>
    </row>
    <row r="132" spans="1:14" ht="29.45" customHeight="1" x14ac:dyDescent="0.25">
      <c r="A132" s="396"/>
      <c r="B132" s="423"/>
      <c r="C132" s="423"/>
      <c r="D132" s="423"/>
      <c r="E132" s="423"/>
      <c r="F132" s="423"/>
      <c r="G132" s="423"/>
      <c r="H132" s="423"/>
      <c r="I132" s="145" t="b">
        <v>0</v>
      </c>
      <c r="J132" s="15" t="str">
        <f>IF($I$132=TRUE,"0.5","0")</f>
        <v>0</v>
      </c>
      <c r="K132" s="243"/>
      <c r="L132" s="16" t="str">
        <f t="shared" si="5"/>
        <v/>
      </c>
      <c r="M132" s="400"/>
      <c r="N132" s="404"/>
    </row>
    <row r="133" spans="1:14" ht="27.6" customHeight="1" x14ac:dyDescent="0.25">
      <c r="A133" s="396"/>
      <c r="B133" s="423"/>
      <c r="C133" s="423"/>
      <c r="D133" s="423"/>
      <c r="E133" s="423"/>
      <c r="F133" s="423"/>
      <c r="G133" s="423"/>
      <c r="H133" s="423"/>
      <c r="I133" s="145" t="b">
        <v>0</v>
      </c>
      <c r="J133" s="15" t="str">
        <f>IF($I$133=TRUE,"0.5","0")</f>
        <v>0</v>
      </c>
      <c r="K133" s="243"/>
      <c r="L133" s="16" t="str">
        <f t="shared" si="5"/>
        <v/>
      </c>
      <c r="M133" s="400"/>
      <c r="N133" s="404"/>
    </row>
    <row r="134" spans="1:14" ht="42.75" customHeight="1" thickBot="1" x14ac:dyDescent="0.3">
      <c r="A134" s="397"/>
      <c r="B134" s="413"/>
      <c r="C134" s="413"/>
      <c r="D134" s="413"/>
      <c r="E134" s="413"/>
      <c r="F134" s="413"/>
      <c r="G134" s="413"/>
      <c r="H134" s="413"/>
      <c r="I134" s="129"/>
      <c r="J134" s="130" t="str">
        <f>IF($I$127=4,"4","0")</f>
        <v>0</v>
      </c>
      <c r="K134" s="244"/>
      <c r="L134" s="131"/>
      <c r="M134" s="402"/>
      <c r="N134" s="406"/>
    </row>
    <row r="135" spans="1:14" x14ac:dyDescent="0.25">
      <c r="A135" s="414" t="s">
        <v>325</v>
      </c>
      <c r="B135" s="415"/>
      <c r="C135" s="415"/>
      <c r="D135" s="415"/>
      <c r="E135" s="415"/>
      <c r="F135" s="415"/>
      <c r="G135" s="415"/>
      <c r="H135" s="415"/>
      <c r="I135" s="415"/>
      <c r="J135" s="416"/>
      <c r="K135" s="158"/>
      <c r="L135" s="159">
        <f>SUM(L91:L134)</f>
        <v>4</v>
      </c>
      <c r="M135" s="150"/>
      <c r="N135" s="290"/>
    </row>
    <row r="136" spans="1:14" ht="33.6" customHeight="1" thickBot="1" x14ac:dyDescent="0.3">
      <c r="A136" s="417"/>
      <c r="B136" s="417"/>
      <c r="C136" s="417"/>
      <c r="D136" s="417"/>
      <c r="E136" s="417"/>
      <c r="F136" s="417"/>
      <c r="G136" s="417"/>
      <c r="H136" s="417"/>
      <c r="I136" s="417"/>
      <c r="J136" s="417"/>
      <c r="K136" s="417"/>
      <c r="L136" s="417"/>
      <c r="M136" s="287"/>
      <c r="N136" s="294"/>
    </row>
    <row r="137" spans="1:14" ht="58.9" customHeight="1" thickBot="1" x14ac:dyDescent="0.3">
      <c r="A137" s="418" t="s">
        <v>326</v>
      </c>
      <c r="B137" s="419"/>
      <c r="C137" s="419"/>
      <c r="D137" s="419"/>
      <c r="E137" s="419"/>
      <c r="F137" s="419"/>
      <c r="G137" s="419"/>
      <c r="H137" s="419"/>
      <c r="I137" s="419"/>
      <c r="J137" s="419"/>
      <c r="K137" s="419"/>
      <c r="L137" s="420"/>
      <c r="M137" s="124" t="s">
        <v>253</v>
      </c>
      <c r="N137" s="295" t="s">
        <v>254</v>
      </c>
    </row>
    <row r="138" spans="1:14" ht="28.15" customHeight="1" x14ac:dyDescent="0.25">
      <c r="A138" s="395" t="s">
        <v>327</v>
      </c>
      <c r="B138" s="421"/>
      <c r="C138" s="421"/>
      <c r="D138" s="421"/>
      <c r="E138" s="421"/>
      <c r="F138" s="421"/>
      <c r="G138" s="421"/>
      <c r="H138" s="421"/>
      <c r="I138" s="126">
        <v>2</v>
      </c>
      <c r="J138" s="127" t="str">
        <f>IF($I$138=1,"0","0")</f>
        <v>0</v>
      </c>
      <c r="K138" s="240" t="s">
        <v>287</v>
      </c>
      <c r="L138" s="128">
        <f>IF(I138=2, J139+J140+J141+J142, 0)</f>
        <v>4</v>
      </c>
      <c r="M138" s="399" t="s">
        <v>328</v>
      </c>
      <c r="N138" s="403" t="s">
        <v>486</v>
      </c>
    </row>
    <row r="139" spans="1:14" ht="42" customHeight="1" x14ac:dyDescent="0.25">
      <c r="A139" s="396"/>
      <c r="B139" s="410"/>
      <c r="C139" s="410"/>
      <c r="D139" s="410"/>
      <c r="E139" s="410"/>
      <c r="F139" s="410"/>
      <c r="G139" s="410"/>
      <c r="H139" s="410"/>
      <c r="I139" s="108"/>
      <c r="J139" s="15" t="str">
        <f>IF($I$138=2,"1","0")</f>
        <v>1</v>
      </c>
      <c r="K139" s="243"/>
      <c r="L139" s="16"/>
      <c r="M139" s="400"/>
      <c r="N139" s="404"/>
    </row>
    <row r="140" spans="1:14" ht="30.75" customHeight="1" x14ac:dyDescent="0.25">
      <c r="A140" s="396"/>
      <c r="B140" s="410"/>
      <c r="C140" s="410"/>
      <c r="D140" s="410"/>
      <c r="E140" s="410"/>
      <c r="F140" s="410"/>
      <c r="G140" s="410"/>
      <c r="H140" s="410"/>
      <c r="I140" s="108" t="b">
        <v>1</v>
      </c>
      <c r="J140" s="15" t="str">
        <f>IF($I$140=TRUE,"1.0","0")</f>
        <v>1.0</v>
      </c>
      <c r="K140" s="243"/>
      <c r="L140" s="16" t="str">
        <f>IF(AND($I$138&lt;&gt;2,I140=TRUE),"ERROR","")</f>
        <v/>
      </c>
      <c r="M140" s="400"/>
      <c r="N140" s="404"/>
    </row>
    <row r="141" spans="1:14" ht="33" customHeight="1" x14ac:dyDescent="0.25">
      <c r="A141" s="396"/>
      <c r="B141" s="410"/>
      <c r="C141" s="410"/>
      <c r="D141" s="410"/>
      <c r="E141" s="410"/>
      <c r="F141" s="410"/>
      <c r="G141" s="410"/>
      <c r="H141" s="410"/>
      <c r="I141" s="108" t="b">
        <v>1</v>
      </c>
      <c r="J141" s="15" t="str">
        <f>IF($I$141=TRUE,"1.0","0")</f>
        <v>1.0</v>
      </c>
      <c r="K141" s="243"/>
      <c r="L141" s="16" t="str">
        <f t="shared" ref="L141:L142" si="6">IF(AND($I$138&lt;&gt;2,I141=TRUE),"ERROR","")</f>
        <v/>
      </c>
      <c r="M141" s="400"/>
      <c r="N141" s="404"/>
    </row>
    <row r="142" spans="1:14" ht="26.45" customHeight="1" thickBot="1" x14ac:dyDescent="0.3">
      <c r="A142" s="397"/>
      <c r="B142" s="411"/>
      <c r="C142" s="411"/>
      <c r="D142" s="411"/>
      <c r="E142" s="411"/>
      <c r="F142" s="411"/>
      <c r="G142" s="411"/>
      <c r="H142" s="411"/>
      <c r="I142" s="129" t="b">
        <v>1</v>
      </c>
      <c r="J142" s="130" t="str">
        <f>IF($I$142=TRUE,"1.0","0")</f>
        <v>1.0</v>
      </c>
      <c r="K142" s="244"/>
      <c r="L142" s="131" t="str">
        <f t="shared" si="6"/>
        <v/>
      </c>
      <c r="M142" s="402"/>
      <c r="N142" s="406"/>
    </row>
    <row r="143" spans="1:14" ht="30.6" customHeight="1" x14ac:dyDescent="0.25">
      <c r="A143" s="395" t="s">
        <v>329</v>
      </c>
      <c r="B143" s="412"/>
      <c r="C143" s="412"/>
      <c r="D143" s="412"/>
      <c r="E143" s="412"/>
      <c r="F143" s="412"/>
      <c r="G143" s="412"/>
      <c r="H143" s="412"/>
      <c r="I143" s="126">
        <v>3</v>
      </c>
      <c r="J143" s="127" t="str">
        <f>IF($I$143=1,"0","0")</f>
        <v>0</v>
      </c>
      <c r="K143" s="240" t="s">
        <v>291</v>
      </c>
      <c r="L143" s="128">
        <f>J143+J144+J145+J146</f>
        <v>3</v>
      </c>
      <c r="M143" s="399" t="s">
        <v>330</v>
      </c>
      <c r="N143" s="403" t="s">
        <v>487</v>
      </c>
    </row>
    <row r="144" spans="1:14" ht="37.5" customHeight="1" x14ac:dyDescent="0.25">
      <c r="A144" s="396"/>
      <c r="B144" s="409"/>
      <c r="C144" s="409"/>
      <c r="D144" s="409"/>
      <c r="E144" s="409"/>
      <c r="F144" s="409"/>
      <c r="G144" s="409"/>
      <c r="H144" s="409"/>
      <c r="I144" s="108"/>
      <c r="J144" s="15" t="str">
        <f>IF($I$143=2,"2","0")</f>
        <v>0</v>
      </c>
      <c r="K144" s="243"/>
      <c r="L144" s="16"/>
      <c r="M144" s="400"/>
      <c r="N144" s="404"/>
    </row>
    <row r="145" spans="1:14" ht="35.25" customHeight="1" x14ac:dyDescent="0.25">
      <c r="A145" s="396"/>
      <c r="B145" s="407"/>
      <c r="C145" s="407"/>
      <c r="D145" s="407"/>
      <c r="E145" s="407"/>
      <c r="F145" s="407"/>
      <c r="G145" s="407"/>
      <c r="H145" s="407"/>
      <c r="I145" s="108"/>
      <c r="J145" s="15" t="str">
        <f>IF($I$143=3,"3","0")</f>
        <v>3</v>
      </c>
      <c r="K145" s="243"/>
      <c r="L145" s="16"/>
      <c r="M145" s="400"/>
      <c r="N145" s="404"/>
    </row>
    <row r="146" spans="1:14" ht="30.6" customHeight="1" thickBot="1" x14ac:dyDescent="0.3">
      <c r="A146" s="397"/>
      <c r="B146" s="408"/>
      <c r="C146" s="408"/>
      <c r="D146" s="408"/>
      <c r="E146" s="408"/>
      <c r="F146" s="408"/>
      <c r="G146" s="408"/>
      <c r="H146" s="408"/>
      <c r="I146" s="129"/>
      <c r="J146" s="130" t="str">
        <f>IF($I$143=4,"4","0")</f>
        <v>0</v>
      </c>
      <c r="K146" s="244"/>
      <c r="L146" s="131"/>
      <c r="M146" s="402"/>
      <c r="N146" s="406"/>
    </row>
    <row r="147" spans="1:14" ht="31.9" customHeight="1" x14ac:dyDescent="0.25">
      <c r="A147" s="395" t="s">
        <v>331</v>
      </c>
      <c r="B147" s="398"/>
      <c r="C147" s="398"/>
      <c r="D147" s="398"/>
      <c r="E147" s="398"/>
      <c r="F147" s="398"/>
      <c r="G147" s="398"/>
      <c r="H147" s="398"/>
      <c r="I147" s="126">
        <v>2</v>
      </c>
      <c r="J147" s="127" t="str">
        <f>IF($I$147=1,"0","0")</f>
        <v>0</v>
      </c>
      <c r="K147" s="240" t="s">
        <v>294</v>
      </c>
      <c r="L147" s="128">
        <f>IF(I147=2, J148+J149+J150+J151+J152+J153, 0)</f>
        <v>1.6</v>
      </c>
      <c r="M147" s="399" t="s">
        <v>332</v>
      </c>
      <c r="N147" s="403" t="s">
        <v>488</v>
      </c>
    </row>
    <row r="148" spans="1:14" ht="31.9" customHeight="1" x14ac:dyDescent="0.25">
      <c r="A148" s="396"/>
      <c r="B148" s="407"/>
      <c r="C148" s="407"/>
      <c r="D148" s="407"/>
      <c r="E148" s="407"/>
      <c r="F148" s="407"/>
      <c r="G148" s="407"/>
      <c r="H148" s="407"/>
      <c r="I148" s="108"/>
      <c r="J148" s="15" t="str">
        <f>IF($I$147=2,"0","0")</f>
        <v>0</v>
      </c>
      <c r="K148" s="243"/>
      <c r="L148" s="16"/>
      <c r="M148" s="400"/>
      <c r="N148" s="404"/>
    </row>
    <row r="149" spans="1:14" ht="24.6" customHeight="1" x14ac:dyDescent="0.25">
      <c r="A149" s="396"/>
      <c r="B149" s="407"/>
      <c r="C149" s="407"/>
      <c r="D149" s="407"/>
      <c r="E149" s="407"/>
      <c r="F149" s="407"/>
      <c r="G149" s="407"/>
      <c r="H149" s="407"/>
      <c r="I149" s="108" t="b">
        <v>0</v>
      </c>
      <c r="J149" s="15" t="str">
        <f>IF($I$149=TRUE,".8","0")</f>
        <v>0</v>
      </c>
      <c r="K149" s="243"/>
      <c r="L149" s="16" t="str">
        <f>IF(AND($I$147&lt;&gt;2,I149=TRUE),"ERROR","")</f>
        <v/>
      </c>
      <c r="M149" s="400"/>
      <c r="N149" s="404"/>
    </row>
    <row r="150" spans="1:14" ht="24.6" customHeight="1" x14ac:dyDescent="0.25">
      <c r="A150" s="396"/>
      <c r="B150" s="407"/>
      <c r="C150" s="407"/>
      <c r="D150" s="407"/>
      <c r="E150" s="407"/>
      <c r="F150" s="407"/>
      <c r="G150" s="407"/>
      <c r="H150" s="407"/>
      <c r="I150" s="108" t="b">
        <v>0</v>
      </c>
      <c r="J150" s="15" t="str">
        <f>IF($I$150=TRUE,".8","0")</f>
        <v>0</v>
      </c>
      <c r="K150" s="243"/>
      <c r="L150" s="16" t="str">
        <f t="shared" ref="L150:L153" si="7">IF(AND($I$147&lt;&gt;2,I150=TRUE),"ERROR","")</f>
        <v/>
      </c>
      <c r="M150" s="400"/>
      <c r="N150" s="404"/>
    </row>
    <row r="151" spans="1:14" ht="24" customHeight="1" x14ac:dyDescent="0.25">
      <c r="A151" s="396"/>
      <c r="B151" s="407"/>
      <c r="C151" s="407"/>
      <c r="D151" s="407"/>
      <c r="E151" s="407"/>
      <c r="F151" s="407"/>
      <c r="G151" s="407"/>
      <c r="H151" s="407"/>
      <c r="I151" s="108" t="b">
        <v>1</v>
      </c>
      <c r="J151" s="15" t="str">
        <f>IF($I$151=TRUE,".8","0")</f>
        <v>.8</v>
      </c>
      <c r="K151" s="243"/>
      <c r="L151" s="16" t="str">
        <f t="shared" si="7"/>
        <v/>
      </c>
      <c r="M151" s="400"/>
      <c r="N151" s="404"/>
    </row>
    <row r="152" spans="1:14" ht="24" customHeight="1" x14ac:dyDescent="0.25">
      <c r="A152" s="396"/>
      <c r="B152" s="407"/>
      <c r="C152" s="407"/>
      <c r="D152" s="407"/>
      <c r="E152" s="407"/>
      <c r="F152" s="407"/>
      <c r="G152" s="407"/>
      <c r="H152" s="407"/>
      <c r="I152" s="108" t="b">
        <v>1</v>
      </c>
      <c r="J152" s="15" t="str">
        <f>IF($I$152=TRUE,".8","0")</f>
        <v>.8</v>
      </c>
      <c r="K152" s="243"/>
      <c r="L152" s="16" t="str">
        <f t="shared" si="7"/>
        <v/>
      </c>
      <c r="M152" s="400"/>
      <c r="N152" s="404"/>
    </row>
    <row r="153" spans="1:14" ht="25.15" customHeight="1" thickBot="1" x14ac:dyDescent="0.3">
      <c r="A153" s="397"/>
      <c r="B153" s="408"/>
      <c r="C153" s="408"/>
      <c r="D153" s="408"/>
      <c r="E153" s="408"/>
      <c r="F153" s="408"/>
      <c r="G153" s="408"/>
      <c r="H153" s="408"/>
      <c r="I153" s="129" t="b">
        <v>0</v>
      </c>
      <c r="J153" s="130" t="str">
        <f>IF($I$153=TRUE,".8","0")</f>
        <v>0</v>
      </c>
      <c r="K153" s="244"/>
      <c r="L153" s="131" t="str">
        <f t="shared" si="7"/>
        <v/>
      </c>
      <c r="M153" s="402"/>
      <c r="N153" s="406"/>
    </row>
    <row r="154" spans="1:14" ht="31.9" customHeight="1" x14ac:dyDescent="0.25">
      <c r="A154" s="395" t="s">
        <v>333</v>
      </c>
      <c r="B154" s="398"/>
      <c r="C154" s="398"/>
      <c r="D154" s="398"/>
      <c r="E154" s="398"/>
      <c r="F154" s="398"/>
      <c r="G154" s="398"/>
      <c r="H154" s="398"/>
      <c r="I154" s="126">
        <v>2</v>
      </c>
      <c r="J154" s="127" t="str">
        <f>IF($I$154=1,"0","0")</f>
        <v>0</v>
      </c>
      <c r="K154" s="240" t="s">
        <v>297</v>
      </c>
      <c r="L154" s="128">
        <f>IF(I154=2, J155+J156+J157+J158, 0)</f>
        <v>4</v>
      </c>
      <c r="M154" s="399" t="s">
        <v>334</v>
      </c>
      <c r="N154" s="403"/>
    </row>
    <row r="155" spans="1:14" ht="33" customHeight="1" x14ac:dyDescent="0.25">
      <c r="A155" s="396"/>
      <c r="B155" s="407"/>
      <c r="C155" s="407"/>
      <c r="D155" s="407"/>
      <c r="E155" s="407"/>
      <c r="F155" s="407"/>
      <c r="G155" s="407"/>
      <c r="H155" s="407"/>
      <c r="I155" s="108"/>
      <c r="J155" s="15" t="str">
        <f>IF($I$154=2,"1","0")</f>
        <v>1</v>
      </c>
      <c r="K155" s="243"/>
      <c r="L155" s="16"/>
      <c r="M155" s="400"/>
      <c r="N155" s="404"/>
    </row>
    <row r="156" spans="1:14" ht="33" customHeight="1" x14ac:dyDescent="0.25">
      <c r="A156" s="396"/>
      <c r="B156" s="407"/>
      <c r="C156" s="407"/>
      <c r="D156" s="407"/>
      <c r="E156" s="407"/>
      <c r="F156" s="407"/>
      <c r="G156" s="407"/>
      <c r="H156" s="407"/>
      <c r="I156" s="108" t="b">
        <v>1</v>
      </c>
      <c r="J156" s="15" t="str">
        <f>IF($I$158=TRUE,"1","0")</f>
        <v>1</v>
      </c>
      <c r="K156" s="243"/>
      <c r="L156" s="16" t="str">
        <f>IF(AND($I$154&lt;&gt;2,I156=TRUE),"ERROR","")</f>
        <v/>
      </c>
      <c r="M156" s="400"/>
      <c r="N156" s="404"/>
    </row>
    <row r="157" spans="1:14" ht="25.9" customHeight="1" x14ac:dyDescent="0.25">
      <c r="A157" s="396"/>
      <c r="B157" s="407"/>
      <c r="C157" s="407"/>
      <c r="D157" s="407"/>
      <c r="E157" s="407"/>
      <c r="F157" s="407"/>
      <c r="G157" s="407"/>
      <c r="H157" s="407"/>
      <c r="I157" s="108" t="b">
        <v>1</v>
      </c>
      <c r="J157" s="15" t="str">
        <f>IF($I$158=TRUE,"1","0")</f>
        <v>1</v>
      </c>
      <c r="K157" s="243"/>
      <c r="L157" s="16" t="str">
        <f>IF(AND($I$154&lt;&gt;2,I157=TRUE),"ERROR","")</f>
        <v/>
      </c>
      <c r="M157" s="400"/>
      <c r="N157" s="404"/>
    </row>
    <row r="158" spans="1:14" ht="27" customHeight="1" thickBot="1" x14ac:dyDescent="0.3">
      <c r="A158" s="397"/>
      <c r="B158" s="408"/>
      <c r="C158" s="408"/>
      <c r="D158" s="408"/>
      <c r="E158" s="408"/>
      <c r="F158" s="408"/>
      <c r="G158" s="408"/>
      <c r="H158" s="408"/>
      <c r="I158" s="129" t="b">
        <v>1</v>
      </c>
      <c r="J158" s="130" t="str">
        <f>IF($I$157=TRUE,"1","0")</f>
        <v>1</v>
      </c>
      <c r="K158" s="244"/>
      <c r="L158" s="131" t="str">
        <f>IF(AND($I$154&lt;&gt;2,I158=TRUE),"ERROR","")</f>
        <v/>
      </c>
      <c r="M158" s="402"/>
      <c r="N158" s="406"/>
    </row>
    <row r="159" spans="1:14" ht="31.15" customHeight="1" x14ac:dyDescent="0.25">
      <c r="A159" s="395" t="s">
        <v>335</v>
      </c>
      <c r="B159" s="398"/>
      <c r="C159" s="398"/>
      <c r="D159" s="398"/>
      <c r="E159" s="398"/>
      <c r="F159" s="398"/>
      <c r="G159" s="398"/>
      <c r="H159" s="398"/>
      <c r="I159" s="126">
        <v>2</v>
      </c>
      <c r="J159" s="127" t="str">
        <f>IF($I$159=1,"0","0")</f>
        <v>0</v>
      </c>
      <c r="K159" s="240" t="s">
        <v>429</v>
      </c>
      <c r="L159" s="163">
        <f>IF(I159=2, J160+J161+J162+J163+J164, IF(I159=3, J165, 0))</f>
        <v>4</v>
      </c>
      <c r="M159" s="399" t="s">
        <v>336</v>
      </c>
      <c r="N159" s="403" t="s">
        <v>489</v>
      </c>
    </row>
    <row r="160" spans="1:14" ht="32.450000000000003" customHeight="1" x14ac:dyDescent="0.25">
      <c r="A160" s="396"/>
      <c r="B160" s="407"/>
      <c r="C160" s="407"/>
      <c r="D160" s="407"/>
      <c r="E160" s="407"/>
      <c r="F160" s="407"/>
      <c r="G160" s="407"/>
      <c r="H160" s="407"/>
      <c r="I160" s="108"/>
      <c r="J160" s="15" t="str">
        <f>IF($I$159=2,"2","0")</f>
        <v>2</v>
      </c>
      <c r="K160" s="243"/>
      <c r="L160" s="16"/>
      <c r="M160" s="400"/>
      <c r="N160" s="404"/>
    </row>
    <row r="161" spans="1:14" ht="32.450000000000003" customHeight="1" x14ac:dyDescent="0.25">
      <c r="A161" s="396"/>
      <c r="B161" s="407"/>
      <c r="C161" s="407"/>
      <c r="D161" s="407"/>
      <c r="E161" s="407"/>
      <c r="F161" s="407"/>
      <c r="G161" s="407"/>
      <c r="H161" s="407"/>
      <c r="I161" s="108" t="b">
        <v>1</v>
      </c>
      <c r="J161" s="15" t="str">
        <f>IF($I$161=TRUE,".5","0")</f>
        <v>.5</v>
      </c>
      <c r="K161" s="243"/>
      <c r="L161" s="16" t="str">
        <f>IF(AND($I$159&lt;&gt;2,I161=TRUE),"ERROR","")</f>
        <v/>
      </c>
      <c r="M161" s="400"/>
      <c r="N161" s="404"/>
    </row>
    <row r="162" spans="1:14" ht="25.9" customHeight="1" x14ac:dyDescent="0.25">
      <c r="A162" s="396"/>
      <c r="B162" s="407"/>
      <c r="C162" s="407"/>
      <c r="D162" s="407"/>
      <c r="E162" s="407"/>
      <c r="F162" s="407"/>
      <c r="G162" s="407"/>
      <c r="H162" s="407"/>
      <c r="I162" s="108" t="b">
        <v>1</v>
      </c>
      <c r="J162" s="15" t="str">
        <f>IF($I$162=TRUE,".5","0")</f>
        <v>.5</v>
      </c>
      <c r="K162" s="243"/>
      <c r="L162" s="16" t="str">
        <f>IF(AND($I$159&lt;&gt;2,I162=TRUE),"ERROR","")</f>
        <v/>
      </c>
      <c r="M162" s="400"/>
      <c r="N162" s="404"/>
    </row>
    <row r="163" spans="1:14" ht="24.6" customHeight="1" x14ac:dyDescent="0.25">
      <c r="A163" s="396"/>
      <c r="B163" s="407"/>
      <c r="C163" s="407"/>
      <c r="D163" s="407"/>
      <c r="E163" s="407"/>
      <c r="F163" s="407"/>
      <c r="G163" s="407"/>
      <c r="H163" s="407"/>
      <c r="I163" s="108" t="b">
        <v>1</v>
      </c>
      <c r="J163" s="15" t="str">
        <f>IF($I$163=TRUE,".5","0")</f>
        <v>.5</v>
      </c>
      <c r="K163" s="243"/>
      <c r="L163" s="16" t="str">
        <f t="shared" ref="L163:L165" si="8">IF(AND($I$159&lt;&gt;2,I163=TRUE),"ERROR","")</f>
        <v/>
      </c>
      <c r="M163" s="400"/>
      <c r="N163" s="404"/>
    </row>
    <row r="164" spans="1:14" ht="24.6" customHeight="1" x14ac:dyDescent="0.25">
      <c r="A164" s="396"/>
      <c r="B164" s="407"/>
      <c r="C164" s="407"/>
      <c r="D164" s="407"/>
      <c r="E164" s="407"/>
      <c r="F164" s="407"/>
      <c r="G164" s="407"/>
      <c r="H164" s="407"/>
      <c r="I164" s="108" t="b">
        <v>1</v>
      </c>
      <c r="J164" s="15" t="str">
        <f>IF($I$164=TRUE,".5","0")</f>
        <v>.5</v>
      </c>
      <c r="K164" s="243"/>
      <c r="L164" s="16" t="str">
        <f t="shared" si="8"/>
        <v/>
      </c>
      <c r="M164" s="401"/>
      <c r="N164" s="405"/>
    </row>
    <row r="165" spans="1:14" ht="27" customHeight="1" thickBot="1" x14ac:dyDescent="0.3">
      <c r="A165" s="397"/>
      <c r="B165" s="408"/>
      <c r="C165" s="408"/>
      <c r="D165" s="408"/>
      <c r="E165" s="408"/>
      <c r="F165" s="408"/>
      <c r="G165" s="408"/>
      <c r="H165" s="408"/>
      <c r="I165" s="129"/>
      <c r="J165" s="15" t="str">
        <f>IF($I$159=3,"4","0")</f>
        <v>0</v>
      </c>
      <c r="K165" s="244"/>
      <c r="L165" s="131" t="str">
        <f t="shared" si="8"/>
        <v/>
      </c>
      <c r="M165" s="402"/>
      <c r="N165" s="406"/>
    </row>
    <row r="166" spans="1:14" ht="15.75" thickBot="1" x14ac:dyDescent="0.3">
      <c r="A166" s="392" t="s">
        <v>337</v>
      </c>
      <c r="B166" s="393"/>
      <c r="C166" s="393"/>
      <c r="D166" s="393"/>
      <c r="E166" s="393"/>
      <c r="F166" s="393"/>
      <c r="G166" s="393"/>
      <c r="H166" s="393"/>
      <c r="I166" s="393"/>
      <c r="J166" s="394"/>
      <c r="K166" s="164"/>
      <c r="L166" s="149">
        <f>L138+L143+L147+L154+L159</f>
        <v>16.600000000000001</v>
      </c>
      <c r="M166" s="150"/>
      <c r="N166" s="290"/>
    </row>
    <row r="167" spans="1:14" x14ac:dyDescent="0.25">
      <c r="M167" s="150"/>
      <c r="N167" s="290"/>
    </row>
    <row r="168" spans="1:14" x14ac:dyDescent="0.25">
      <c r="A168" s="11" t="s">
        <v>338</v>
      </c>
      <c r="M168" s="150"/>
      <c r="N168" s="290"/>
    </row>
  </sheetData>
  <sheetProtection password="CDBA" sheet="1" scenarios="1" formatCells="0" formatColumns="0" formatRows="0"/>
  <mergeCells count="237">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B13:H13"/>
    <mergeCell ref="B14:H14"/>
    <mergeCell ref="B15:H15"/>
    <mergeCell ref="A16:A21"/>
    <mergeCell ref="B16:H16"/>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A28:A33"/>
    <mergeCell ref="B28:H28"/>
    <mergeCell ref="M28:M33"/>
    <mergeCell ref="N28:N33"/>
    <mergeCell ref="B29:H29"/>
    <mergeCell ref="B30:H30"/>
    <mergeCell ref="B31:H31"/>
    <mergeCell ref="B32:H32"/>
    <mergeCell ref="B33:H33"/>
    <mergeCell ref="N45:N50"/>
    <mergeCell ref="B46:H46"/>
    <mergeCell ref="A34:A41"/>
    <mergeCell ref="B34:H34"/>
    <mergeCell ref="M34:M41"/>
    <mergeCell ref="N34:N41"/>
    <mergeCell ref="B35:H35"/>
    <mergeCell ref="B36:H36"/>
    <mergeCell ref="B37:H37"/>
    <mergeCell ref="B38:H38"/>
    <mergeCell ref="B39:H39"/>
    <mergeCell ref="B40:H40"/>
    <mergeCell ref="B47:H47"/>
    <mergeCell ref="B48:H48"/>
    <mergeCell ref="B49:H49"/>
    <mergeCell ref="B50:H50"/>
    <mergeCell ref="A51:A56"/>
    <mergeCell ref="B51:H51"/>
    <mergeCell ref="B41:H41"/>
    <mergeCell ref="A42:J42"/>
    <mergeCell ref="A43:L43"/>
    <mergeCell ref="A57:A61"/>
    <mergeCell ref="B57:H57"/>
    <mergeCell ref="M57:M61"/>
    <mergeCell ref="B58:H58"/>
    <mergeCell ref="B59:H59"/>
    <mergeCell ref="B60:H60"/>
    <mergeCell ref="B61:H61"/>
    <mergeCell ref="M51:M56"/>
    <mergeCell ref="A44:L44"/>
    <mergeCell ref="A45:A50"/>
    <mergeCell ref="B45:H45"/>
    <mergeCell ref="M45:M50"/>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B68:H68"/>
    <mergeCell ref="A75:A81"/>
    <mergeCell ref="B75:H75"/>
    <mergeCell ref="M75:M81"/>
    <mergeCell ref="N75:N81"/>
    <mergeCell ref="B76:H76"/>
    <mergeCell ref="B77:H77"/>
    <mergeCell ref="B78:H78"/>
    <mergeCell ref="B79:H79"/>
    <mergeCell ref="B80:H80"/>
    <mergeCell ref="B81:H81"/>
    <mergeCell ref="N91:N96"/>
    <mergeCell ref="B92:H92"/>
    <mergeCell ref="B93:H93"/>
    <mergeCell ref="A82:A87"/>
    <mergeCell ref="B82:H82"/>
    <mergeCell ref="M82:M87"/>
    <mergeCell ref="N82:N87"/>
    <mergeCell ref="B83:H83"/>
    <mergeCell ref="B84:H84"/>
    <mergeCell ref="B85:H85"/>
    <mergeCell ref="B86:H86"/>
    <mergeCell ref="B87:H87"/>
    <mergeCell ref="B94:H94"/>
    <mergeCell ref="B95:H95"/>
    <mergeCell ref="B96:H96"/>
    <mergeCell ref="A97:A102"/>
    <mergeCell ref="B97:H97"/>
    <mergeCell ref="M97:M102"/>
    <mergeCell ref="A88:J88"/>
    <mergeCell ref="A89:L89"/>
    <mergeCell ref="A90:L90"/>
    <mergeCell ref="A91:A96"/>
    <mergeCell ref="B91:H91"/>
    <mergeCell ref="M91:M96"/>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N103:N108"/>
    <mergeCell ref="A122:A126"/>
    <mergeCell ref="B122:H122"/>
    <mergeCell ref="A110:A121"/>
    <mergeCell ref="B110:H110"/>
    <mergeCell ref="M110:M121"/>
    <mergeCell ref="N110:N121"/>
    <mergeCell ref="B111:H111"/>
    <mergeCell ref="B112:H112"/>
    <mergeCell ref="B113:H113"/>
    <mergeCell ref="B114:H114"/>
    <mergeCell ref="B115:H115"/>
    <mergeCell ref="B116:H116"/>
    <mergeCell ref="M122:M126"/>
    <mergeCell ref="N122:N126"/>
    <mergeCell ref="B123:H123"/>
    <mergeCell ref="B124:H124"/>
    <mergeCell ref="B125:H125"/>
    <mergeCell ref="B126:H126"/>
    <mergeCell ref="B117:H117"/>
    <mergeCell ref="B118:H118"/>
    <mergeCell ref="B119:H119"/>
    <mergeCell ref="B120:H120"/>
    <mergeCell ref="B121:H121"/>
    <mergeCell ref="N138:N142"/>
    <mergeCell ref="B139:H139"/>
    <mergeCell ref="A127:A134"/>
    <mergeCell ref="B127:H127"/>
    <mergeCell ref="M127:M134"/>
    <mergeCell ref="N127:N134"/>
    <mergeCell ref="B128:H128"/>
    <mergeCell ref="B129:H129"/>
    <mergeCell ref="B130:H130"/>
    <mergeCell ref="B131:H131"/>
    <mergeCell ref="B132:H132"/>
    <mergeCell ref="B133:H133"/>
    <mergeCell ref="B140:H140"/>
    <mergeCell ref="B141:H141"/>
    <mergeCell ref="B142:H142"/>
    <mergeCell ref="A143:A146"/>
    <mergeCell ref="B143:H143"/>
    <mergeCell ref="M143:M146"/>
    <mergeCell ref="B134:H134"/>
    <mergeCell ref="A135:J135"/>
    <mergeCell ref="A136:L136"/>
    <mergeCell ref="A137:L137"/>
    <mergeCell ref="A138:A142"/>
    <mergeCell ref="B138:H138"/>
    <mergeCell ref="M138:M142"/>
    <mergeCell ref="M154:M158"/>
    <mergeCell ref="N154:N158"/>
    <mergeCell ref="B155:H155"/>
    <mergeCell ref="B156:H156"/>
    <mergeCell ref="B157:H157"/>
    <mergeCell ref="B158:H158"/>
    <mergeCell ref="B150:H150"/>
    <mergeCell ref="B151:H151"/>
    <mergeCell ref="B152:H152"/>
    <mergeCell ref="B153:H153"/>
    <mergeCell ref="N57:N61"/>
    <mergeCell ref="A166:J166"/>
    <mergeCell ref="A159:A165"/>
    <mergeCell ref="B159:H159"/>
    <mergeCell ref="M159:M165"/>
    <mergeCell ref="N159:N165"/>
    <mergeCell ref="B160:H160"/>
    <mergeCell ref="B161:H161"/>
    <mergeCell ref="B162:H162"/>
    <mergeCell ref="B163:H163"/>
    <mergeCell ref="B164:H164"/>
    <mergeCell ref="B165:H165"/>
    <mergeCell ref="A154:A158"/>
    <mergeCell ref="B154:H154"/>
    <mergeCell ref="N143:N146"/>
    <mergeCell ref="B144:H144"/>
    <mergeCell ref="B145:H145"/>
    <mergeCell ref="B146:H146"/>
    <mergeCell ref="A147:A153"/>
    <mergeCell ref="B147:H147"/>
    <mergeCell ref="M147:M153"/>
    <mergeCell ref="N147:N153"/>
    <mergeCell ref="B148:H148"/>
    <mergeCell ref="B149:H149"/>
  </mergeCells>
  <conditionalFormatting sqref="B30:C33">
    <cfRule type="expression" dxfId="47" priority="15">
      <formula>AND($I$28&lt;&gt;2,I30=TRUE)</formula>
    </cfRule>
  </conditionalFormatting>
  <conditionalFormatting sqref="B112:C121">
    <cfRule type="expression" dxfId="46" priority="14">
      <formula>AND($I$110&lt;&gt;2,I112=TRUE)</formula>
    </cfRule>
  </conditionalFormatting>
  <conditionalFormatting sqref="B124:C126">
    <cfRule type="expression" dxfId="45" priority="13">
      <formula>AND($I$122&lt;&gt;2,I124=TRUE)</formula>
    </cfRule>
  </conditionalFormatting>
  <conditionalFormatting sqref="B130:C133">
    <cfRule type="expression" dxfId="44" priority="12">
      <formula>AND($I$127&lt;&gt;3,I130=TRUE)</formula>
    </cfRule>
  </conditionalFormatting>
  <conditionalFormatting sqref="B140:C142">
    <cfRule type="expression" dxfId="43" priority="11">
      <formula>AND($I$138&lt;&gt;2,I140=TRUE)</formula>
    </cfRule>
  </conditionalFormatting>
  <conditionalFormatting sqref="B149:C153">
    <cfRule type="expression" dxfId="42" priority="10">
      <formula>AND($I$147&lt;&gt;2,I149=TRUE)</formula>
    </cfRule>
  </conditionalFormatting>
  <conditionalFormatting sqref="B156:C158">
    <cfRule type="expression" dxfId="41" priority="9">
      <formula>AND($I$154&lt;&gt;2,I156=TRUE)</formula>
    </cfRule>
  </conditionalFormatting>
  <conditionalFormatting sqref="B161:C163 B164:B165">
    <cfRule type="expression" dxfId="40" priority="8">
      <formula>AND($I$159&lt;&gt;2,I161=TRUE)</formula>
    </cfRule>
  </conditionalFormatting>
  <conditionalFormatting sqref="B65:C66">
    <cfRule type="expression" dxfId="39" priority="7">
      <formula>AND($I$62&lt;&gt;2,I65=TRUE)</formula>
    </cfRule>
  </conditionalFormatting>
  <conditionalFormatting sqref="B67:C69">
    <cfRule type="expression" dxfId="38" priority="6">
      <formula>AND($I$62&lt;&gt;2,I67=TRUE)</formula>
    </cfRule>
  </conditionalFormatting>
  <conditionalFormatting sqref="B49:C50">
    <cfRule type="expression" dxfId="37" priority="5">
      <formula>AND($I$45&lt;&gt;3,I49=TRUE)</formula>
    </cfRule>
  </conditionalFormatting>
  <conditionalFormatting sqref="B60:C61">
    <cfRule type="expression" dxfId="36" priority="4">
      <formula>AND($I$57&lt;&gt;2,I60=TRUE)</formula>
    </cfRule>
  </conditionalFormatting>
  <conditionalFormatting sqref="B78:C81">
    <cfRule type="expression" dxfId="35" priority="3">
      <formula>AND($I$75&lt;&gt;2,I78=TRUE)</formula>
    </cfRule>
  </conditionalFormatting>
  <conditionalFormatting sqref="B37:C37">
    <cfRule type="expression" dxfId="34" priority="2">
      <formula>AND($I$34&lt;&gt;2,I37=TRUE)</formula>
    </cfRule>
  </conditionalFormatting>
  <conditionalFormatting sqref="B38:C41">
    <cfRule type="expression" dxfId="33" priority="1">
      <formula>AND($I$34&lt;&gt;2,I38=TRUE)</formula>
    </cfRule>
  </conditionalFormatting>
  <conditionalFormatting sqref="D30:H33">
    <cfRule type="expression" dxfId="32" priority="16">
      <formula>AND($I$28&lt;&gt;2,L30=TRUE)</formula>
    </cfRule>
  </conditionalFormatting>
  <conditionalFormatting sqref="D112:H121">
    <cfRule type="expression" dxfId="31" priority="17">
      <formula>AND($I$110&lt;&gt;2,L112=TRUE)</formula>
    </cfRule>
  </conditionalFormatting>
  <conditionalFormatting sqref="D124:H126">
    <cfRule type="expression" dxfId="30" priority="18">
      <formula>AND($I$122&lt;&gt;2,L124=TRUE)</formula>
    </cfRule>
  </conditionalFormatting>
  <conditionalFormatting sqref="D130:H133">
    <cfRule type="expression" dxfId="29" priority="19">
      <formula>AND($I$127&lt;&gt;3,L130=TRUE)</formula>
    </cfRule>
  </conditionalFormatting>
  <conditionalFormatting sqref="D140:H142">
    <cfRule type="expression" dxfId="28" priority="20">
      <formula>AND($I$138&lt;&gt;2,L140=TRUE)</formula>
    </cfRule>
  </conditionalFormatting>
  <conditionalFormatting sqref="D149:H153">
    <cfRule type="expression" dxfId="27" priority="21">
      <formula>AND($I$147&lt;&gt;2,L149=TRUE)</formula>
    </cfRule>
  </conditionalFormatting>
  <conditionalFormatting sqref="D156:H158">
    <cfRule type="expression" dxfId="26" priority="22">
      <formula>AND($I$154&lt;&gt;2,L156=TRUE)</formula>
    </cfRule>
  </conditionalFormatting>
  <conditionalFormatting sqref="D161:H163 D165:H165">
    <cfRule type="expression" dxfId="25" priority="23">
      <formula>AND($I$159&lt;&gt;2,L161=TRUE)</formula>
    </cfRule>
  </conditionalFormatting>
  <conditionalFormatting sqref="D65:H66">
    <cfRule type="expression" dxfId="24" priority="24">
      <formula>AND($I$62&lt;&gt;2,L65=TRUE)</formula>
    </cfRule>
  </conditionalFormatting>
  <conditionalFormatting sqref="D67:H69">
    <cfRule type="expression" dxfId="23" priority="25">
      <formula>AND($I$62&lt;&gt;2,L67=TRUE)</formula>
    </cfRule>
  </conditionalFormatting>
  <conditionalFormatting sqref="D49:H50">
    <cfRule type="expression" dxfId="22" priority="26">
      <formula>AND($I$45&lt;&gt;2,L49=TRUE)</formula>
    </cfRule>
  </conditionalFormatting>
  <conditionalFormatting sqref="D60:H61">
    <cfRule type="expression" dxfId="21" priority="27">
      <formula>AND($I$57&lt;&gt;2,L60=TRUE)</formula>
    </cfRule>
  </conditionalFormatting>
  <conditionalFormatting sqref="D78:H81">
    <cfRule type="expression" dxfId="20" priority="28">
      <formula>AND($I$75&lt;&gt;2,L78=TRUE)</formula>
    </cfRule>
  </conditionalFormatting>
  <conditionalFormatting sqref="D37:H37">
    <cfRule type="expression" dxfId="19" priority="29">
      <formula>AND($I$34&lt;&gt;2,L37=TRUE)</formula>
    </cfRule>
  </conditionalFormatting>
  <conditionalFormatting sqref="D38:H41">
    <cfRule type="expression" dxfId="18" priority="30">
      <formula>AND($I$34&lt;&gt;2,L38=TRUE)</formula>
    </cfRule>
  </conditionalFormatting>
  <conditionalFormatting sqref="C165">
    <cfRule type="expression" dxfId="17" priority="31">
      <formula>AND($I$159&lt;&gt;2,J164=TRUE)</formula>
    </cfRule>
  </conditionalFormatting>
  <pageMargins left="0.7" right="0.7" top="0.75" bottom="0.75" header="0.3" footer="0.3"/>
  <pageSetup scale="7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13314" r:id="rId5" name="Group Box 2">
              <controlPr defaultSize="0" autoFill="0" autoPict="0">
                <anchor moveWithCells="1">
                  <from>
                    <xdr:col>1</xdr:col>
                    <xdr:colOff>9525</xdr:colOff>
                    <xdr:row>8</xdr:row>
                    <xdr:rowOff>333375</xdr:rowOff>
                  </from>
                  <to>
                    <xdr:col>7</xdr:col>
                    <xdr:colOff>457200</xdr:colOff>
                    <xdr:row>15</xdr:row>
                    <xdr:rowOff>0</xdr:rowOff>
                  </to>
                </anchor>
              </controlPr>
            </control>
          </mc:Choice>
        </mc:AlternateContent>
        <mc:AlternateContent xmlns:mc="http://schemas.openxmlformats.org/markup-compatibility/2006">
          <mc:Choice Requires="x14">
            <control shapeId="13315"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13316"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13317"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13318"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13319"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13320"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13321" r:id="rId12" name="Option Button 9">
              <controlPr defaultSize="0" autoFill="0" autoLine="0" autoPict="0">
                <anchor moveWithCells="1">
                  <from>
                    <xdr:col>1</xdr:col>
                    <xdr:colOff>19050</xdr:colOff>
                    <xdr:row>17</xdr:row>
                    <xdr:rowOff>523875</xdr:rowOff>
                  </from>
                  <to>
                    <xdr:col>7</xdr:col>
                    <xdr:colOff>285750</xdr:colOff>
                    <xdr:row>18</xdr:row>
                    <xdr:rowOff>400050</xdr:rowOff>
                  </to>
                </anchor>
              </controlPr>
            </control>
          </mc:Choice>
        </mc:AlternateContent>
        <mc:AlternateContent xmlns:mc="http://schemas.openxmlformats.org/markup-compatibility/2006">
          <mc:Choice Requires="x14">
            <control shapeId="13322"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13323"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13324"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13325"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13326"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13327"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13328"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13329"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13330"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13331"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13332"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13333"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13334"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13335"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13336"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13337"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13338"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13339"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13340"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13341"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13342"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13343"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13344"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13345"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13346"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13347"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13348"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13349"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13350"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13351"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13352"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13353"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13354"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13355"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13356"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13357"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13358"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13359"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13360"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13361"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13362"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13363"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13364"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13365"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13366"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13367"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13368"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13369"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13370"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13371"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13372"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13373"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13374"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13375"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13376"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13377"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13378"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13379"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13380"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13381"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13382"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13383"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13384"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13385"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13386"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13387"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13388"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13389"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13390"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13391"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13392" r:id="rId83" name="Check Box 80">
              <controlPr defaultSize="0" autoFill="0" autoLine="0" autoPict="0">
                <anchor moveWithCells="1">
                  <from>
                    <xdr:col>1</xdr:col>
                    <xdr:colOff>304800</xdr:colOff>
                    <xdr:row>141</xdr:row>
                    <xdr:rowOff>38100</xdr:rowOff>
                  </from>
                  <to>
                    <xdr:col>7</xdr:col>
                    <xdr:colOff>314325</xdr:colOff>
                    <xdr:row>142</xdr:row>
                    <xdr:rowOff>0</xdr:rowOff>
                  </to>
                </anchor>
              </controlPr>
            </control>
          </mc:Choice>
        </mc:AlternateContent>
        <mc:AlternateContent xmlns:mc="http://schemas.openxmlformats.org/markup-compatibility/2006">
          <mc:Choice Requires="x14">
            <control shapeId="13393"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13394"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13395"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13396"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13397" r:id="rId88" name="Option Button 85">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13398" r:id="rId89" name="Group Box 86">
              <controlPr defaultSize="0" autoFill="0" autoPict="0">
                <anchor moveWithCells="1">
                  <from>
                    <xdr:col>1</xdr:col>
                    <xdr:colOff>0</xdr:colOff>
                    <xdr:row>141</xdr:row>
                    <xdr:rowOff>333375</xdr:rowOff>
                  </from>
                  <to>
                    <xdr:col>7</xdr:col>
                    <xdr:colOff>457200</xdr:colOff>
                    <xdr:row>145</xdr:row>
                    <xdr:rowOff>371475</xdr:rowOff>
                  </to>
                </anchor>
              </controlPr>
            </control>
          </mc:Choice>
        </mc:AlternateContent>
        <mc:AlternateContent xmlns:mc="http://schemas.openxmlformats.org/markup-compatibility/2006">
          <mc:Choice Requires="x14">
            <control shapeId="13399" r:id="rId90"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13400" r:id="rId91"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13401" r:id="rId92"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13402" r:id="rId93"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13403" r:id="rId94"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13404" r:id="rId95"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13405" r:id="rId96"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13406" r:id="rId97"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13407" r:id="rId98"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13408" r:id="rId99"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13409" r:id="rId100"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13410" r:id="rId101"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13411" r:id="rId102"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13412" r:id="rId103"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13413" r:id="rId104"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13414" r:id="rId105"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13415" r:id="rId106"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13416" r:id="rId107"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13417" r:id="rId108"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13418" r:id="rId109"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13419" r:id="rId110"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13420" r:id="rId111"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13421" r:id="rId112"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13422" r:id="rId113"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13423" r:id="rId114"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13424" r:id="rId115"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13425" r:id="rId116"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13426" r:id="rId117"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13427" r:id="rId118"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13428" r:id="rId119"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13429" r:id="rId120"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13430" r:id="rId121"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13431" r:id="rId122"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13432" r:id="rId123"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13433" r:id="rId124"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13434" r:id="rId125"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13435" r:id="rId126"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13436" r:id="rId127"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13437" r:id="rId128"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13438" r:id="rId129"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13439" r:id="rId130"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13440" r:id="rId131"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13441" r:id="rId132"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13442" r:id="rId133"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13443" r:id="rId134"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13444" r:id="rId135"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13445" r:id="rId136"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13446" r:id="rId137"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13447" r:id="rId138"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13448" r:id="rId139"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13449" r:id="rId140"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13450" r:id="rId141"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13451" r:id="rId142"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13452" r:id="rId143" name="Group Box 140">
              <controlPr defaultSize="0" autoFill="0" autoPict="0">
                <anchor moveWithCells="1">
                  <from>
                    <xdr:col>1</xdr:col>
                    <xdr:colOff>9525</xdr:colOff>
                    <xdr:row>32</xdr:row>
                    <xdr:rowOff>323850</xdr:rowOff>
                  </from>
                  <to>
                    <xdr:col>7</xdr:col>
                    <xdr:colOff>457200</xdr:colOff>
                    <xdr:row>41</xdr:row>
                    <xdr:rowOff>0</xdr:rowOff>
                  </to>
                </anchor>
              </controlPr>
            </control>
          </mc:Choice>
        </mc:AlternateContent>
        <mc:AlternateContent xmlns:mc="http://schemas.openxmlformats.org/markup-compatibility/2006">
          <mc:Choice Requires="x14">
            <control shapeId="13453" r:id="rId144"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13454" r:id="rId145"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13455" r:id="rId146"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13456" r:id="rId147"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13457" r:id="rId148"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13458" r:id="rId149"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13459" r:id="rId150"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13460" r:id="rId151"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13461" r:id="rId152"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13462" r:id="rId153"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13463" r:id="rId154"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13464" r:id="rId155"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13465" r:id="rId156"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13466" r:id="rId157"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13467" r:id="rId158"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13468" r:id="rId159"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13469" r:id="rId160"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13470" r:id="rId161"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13471" r:id="rId162"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Normal="100" zoomScaleSheetLayoutView="100" workbookViewId="0">
      <selection activeCell="H4" sqref="H4:H7"/>
    </sheetView>
  </sheetViews>
  <sheetFormatPr defaultRowHeight="15" x14ac:dyDescent="0.25"/>
  <cols>
    <col min="1" max="1" width="40.5703125" customWidth="1"/>
    <col min="2" max="2" width="47.85546875" customWidth="1"/>
    <col min="3" max="4" width="9.140625" hidden="1" customWidth="1"/>
    <col min="5" max="5" width="9.140625" style="185"/>
    <col min="7" max="7" width="24.5703125" style="165" customWidth="1"/>
    <col min="8" max="8" width="27.42578125" style="296" customWidth="1"/>
  </cols>
  <sheetData>
    <row r="1" spans="1:8" ht="33" customHeight="1" thickBot="1" x14ac:dyDescent="0.3">
      <c r="A1" s="525" t="s">
        <v>339</v>
      </c>
      <c r="B1" s="526"/>
      <c r="C1" s="526"/>
      <c r="D1" s="526"/>
      <c r="E1" s="526"/>
      <c r="F1" s="526"/>
      <c r="G1" s="526"/>
      <c r="H1" s="527"/>
    </row>
    <row r="2" spans="1:8" ht="45.75" customHeight="1" thickBot="1" x14ac:dyDescent="0.3">
      <c r="A2" s="528" t="s">
        <v>340</v>
      </c>
      <c r="B2" s="324"/>
      <c r="C2" s="324"/>
      <c r="D2" s="324"/>
      <c r="E2" s="324"/>
      <c r="F2" s="324"/>
      <c r="G2" s="324"/>
      <c r="H2" s="529"/>
    </row>
    <row r="3" spans="1:8" ht="62.25" customHeight="1" thickBot="1" x14ac:dyDescent="0.3">
      <c r="A3" s="530" t="s">
        <v>341</v>
      </c>
      <c r="B3" s="531"/>
      <c r="C3" s="531"/>
      <c r="D3" s="531"/>
      <c r="E3" s="531"/>
      <c r="F3" s="531"/>
      <c r="G3" s="166" t="s">
        <v>253</v>
      </c>
      <c r="H3" s="295" t="s">
        <v>254</v>
      </c>
    </row>
    <row r="4" spans="1:8" ht="41.25" customHeight="1" x14ac:dyDescent="0.25">
      <c r="A4" s="344" t="s">
        <v>342</v>
      </c>
      <c r="B4" s="126"/>
      <c r="C4" s="126">
        <v>2</v>
      </c>
      <c r="D4" s="127" t="str">
        <f>IF($C$4=1, "0", "0")</f>
        <v>0</v>
      </c>
      <c r="E4" s="250" t="s">
        <v>287</v>
      </c>
      <c r="F4" s="167">
        <f>D4+D5+D6+D7</f>
        <v>3</v>
      </c>
      <c r="G4" s="532" t="s">
        <v>491</v>
      </c>
      <c r="H4" s="535" t="s">
        <v>492</v>
      </c>
    </row>
    <row r="5" spans="1:8" ht="36" customHeight="1" x14ac:dyDescent="0.25">
      <c r="A5" s="345"/>
      <c r="B5" s="108"/>
      <c r="C5" s="108"/>
      <c r="D5" s="15" t="str">
        <f>IF($C$4=2, "3", "0")</f>
        <v>3</v>
      </c>
      <c r="E5" s="251"/>
      <c r="F5" s="16"/>
      <c r="G5" s="533"/>
      <c r="H5" s="536"/>
    </row>
    <row r="6" spans="1:8" ht="36" customHeight="1" x14ac:dyDescent="0.25">
      <c r="A6" s="345"/>
      <c r="B6" s="168"/>
      <c r="C6" s="108"/>
      <c r="D6" s="15" t="str">
        <f>IF($C$4=3, "4", "0")</f>
        <v>0</v>
      </c>
      <c r="E6" s="251"/>
      <c r="F6" s="16"/>
      <c r="G6" s="533"/>
      <c r="H6" s="536"/>
    </row>
    <row r="7" spans="1:8" ht="47.25" customHeight="1" thickBot="1" x14ac:dyDescent="0.3">
      <c r="A7" s="360"/>
      <c r="B7" s="169"/>
      <c r="C7" s="129"/>
      <c r="D7" s="130" t="str">
        <f>IF($C$4=4, "6", "0")</f>
        <v>0</v>
      </c>
      <c r="E7" s="252"/>
      <c r="F7" s="131"/>
      <c r="G7" s="534"/>
      <c r="H7" s="537"/>
    </row>
    <row r="8" spans="1:8" ht="30" customHeight="1" x14ac:dyDescent="0.25">
      <c r="A8" s="344" t="s">
        <v>343</v>
      </c>
      <c r="B8" s="126"/>
      <c r="C8" s="126">
        <v>1</v>
      </c>
      <c r="D8" s="127" t="str">
        <f>IF($C$8=1, "0", "0")</f>
        <v>0</v>
      </c>
      <c r="E8" s="253" t="s">
        <v>291</v>
      </c>
      <c r="F8" s="128">
        <f>D8+D9+D10</f>
        <v>0</v>
      </c>
      <c r="G8" s="324">
        <v>2015</v>
      </c>
      <c r="H8" s="434"/>
    </row>
    <row r="9" spans="1:8" ht="36.75" customHeight="1" x14ac:dyDescent="0.25">
      <c r="A9" s="345"/>
      <c r="B9" s="108"/>
      <c r="C9" s="108"/>
      <c r="D9" s="15" t="str">
        <f>IF($C$8=2, "3", "0")</f>
        <v>0</v>
      </c>
      <c r="E9" s="251"/>
      <c r="F9" s="16"/>
      <c r="G9" s="325"/>
      <c r="H9" s="435"/>
    </row>
    <row r="10" spans="1:8" ht="40.5" customHeight="1" thickBot="1" x14ac:dyDescent="0.3">
      <c r="A10" s="360"/>
      <c r="B10" s="129"/>
      <c r="C10" s="129"/>
      <c r="D10" s="130" t="str">
        <f>IF($C$8=3, "6", "0")</f>
        <v>0</v>
      </c>
      <c r="E10" s="252"/>
      <c r="F10" s="131"/>
      <c r="G10" s="326"/>
      <c r="H10" s="522"/>
    </row>
    <row r="11" spans="1:8" ht="54.95" customHeight="1" x14ac:dyDescent="0.25">
      <c r="A11" s="344" t="s">
        <v>344</v>
      </c>
      <c r="B11" s="126"/>
      <c r="C11" s="126">
        <v>2</v>
      </c>
      <c r="D11" s="127" t="str">
        <f>IF($C$11=1, "4", "0")</f>
        <v>0</v>
      </c>
      <c r="E11" s="250" t="s">
        <v>294</v>
      </c>
      <c r="F11" s="167">
        <f>D11+D12</f>
        <v>0</v>
      </c>
      <c r="G11" s="510" t="s">
        <v>345</v>
      </c>
      <c r="H11" s="403">
        <v>-4.4999999999999998E-2</v>
      </c>
    </row>
    <row r="12" spans="1:8" ht="55.15" customHeight="1" thickBot="1" x14ac:dyDescent="0.3">
      <c r="A12" s="345"/>
      <c r="B12" s="108"/>
      <c r="C12" s="108"/>
      <c r="D12" s="15" t="str">
        <f>IF($C$11=2, "0", "0")</f>
        <v>0</v>
      </c>
      <c r="E12" s="251"/>
      <c r="F12" s="16"/>
      <c r="G12" s="401"/>
      <c r="H12" s="405"/>
    </row>
    <row r="13" spans="1:8" ht="30" customHeight="1" x14ac:dyDescent="0.25">
      <c r="A13" s="344" t="s">
        <v>346</v>
      </c>
      <c r="B13" s="170" t="s">
        <v>347</v>
      </c>
      <c r="C13" s="126"/>
      <c r="D13" s="127"/>
      <c r="E13" s="250" t="s">
        <v>297</v>
      </c>
      <c r="F13" s="167">
        <f>D15+D16+D17+D19+D20+D21+D23+D24+D25</f>
        <v>0</v>
      </c>
      <c r="G13" s="399" t="s">
        <v>348</v>
      </c>
      <c r="H13" s="403">
        <v>0.19700000000000001</v>
      </c>
    </row>
    <row r="14" spans="1:8" ht="20.100000000000001" customHeight="1" x14ac:dyDescent="0.25">
      <c r="A14" s="345"/>
      <c r="B14" s="171" t="s">
        <v>349</v>
      </c>
      <c r="C14" s="108"/>
      <c r="D14" s="15"/>
      <c r="E14" s="251"/>
      <c r="F14" s="16"/>
      <c r="G14" s="400"/>
      <c r="H14" s="404"/>
    </row>
    <row r="15" spans="1:8" ht="20.100000000000001" customHeight="1" x14ac:dyDescent="0.25">
      <c r="A15" s="345"/>
      <c r="B15" s="108"/>
      <c r="C15" s="108">
        <v>6</v>
      </c>
      <c r="D15" s="15">
        <f>IF($C$15=1, 4, 0)</f>
        <v>0</v>
      </c>
      <c r="E15" s="251"/>
      <c r="F15" s="16"/>
      <c r="G15" s="400"/>
      <c r="H15" s="404"/>
    </row>
    <row r="16" spans="1:8" ht="20.100000000000001" customHeight="1" x14ac:dyDescent="0.25">
      <c r="A16" s="345"/>
      <c r="B16" s="108"/>
      <c r="C16" s="108"/>
      <c r="D16" s="15">
        <f>IF($C$15=2, 2, 0)</f>
        <v>0</v>
      </c>
      <c r="E16" s="251"/>
      <c r="F16" s="16"/>
      <c r="G16" s="400"/>
      <c r="H16" s="404"/>
    </row>
    <row r="17" spans="1:14" ht="20.100000000000001" customHeight="1" x14ac:dyDescent="0.25">
      <c r="A17" s="345"/>
      <c r="B17" s="108"/>
      <c r="C17" s="108"/>
      <c r="D17" s="15">
        <f>IF($C$15=3, 0, 0)</f>
        <v>0</v>
      </c>
      <c r="E17" s="251"/>
      <c r="F17" s="16"/>
      <c r="G17" s="400"/>
      <c r="H17" s="404"/>
    </row>
    <row r="18" spans="1:14" ht="20.100000000000001" customHeight="1" x14ac:dyDescent="0.25">
      <c r="A18" s="345"/>
      <c r="B18" s="171" t="s">
        <v>350</v>
      </c>
      <c r="C18" s="108"/>
      <c r="D18" s="15"/>
      <c r="E18" s="251"/>
      <c r="F18" s="16"/>
      <c r="G18" s="400"/>
      <c r="H18" s="404"/>
    </row>
    <row r="19" spans="1:14" ht="20.100000000000001" customHeight="1" x14ac:dyDescent="0.25">
      <c r="A19" s="345"/>
      <c r="B19" s="108"/>
      <c r="C19" s="108"/>
      <c r="D19" s="15">
        <f>IF($C$15=4, 4, 0)</f>
        <v>0</v>
      </c>
      <c r="E19" s="251"/>
      <c r="F19" s="16"/>
      <c r="G19" s="400"/>
      <c r="H19" s="404"/>
    </row>
    <row r="20" spans="1:14" ht="20.100000000000001" customHeight="1" x14ac:dyDescent="0.25">
      <c r="A20" s="345"/>
      <c r="B20" s="108"/>
      <c r="C20" s="108"/>
      <c r="D20" s="15">
        <f>IF($C$15=5, 2, 0)</f>
        <v>0</v>
      </c>
      <c r="E20" s="251"/>
      <c r="F20" s="16"/>
      <c r="G20" s="400"/>
      <c r="H20" s="404"/>
    </row>
    <row r="21" spans="1:14" ht="20.100000000000001" customHeight="1" x14ac:dyDescent="0.25">
      <c r="A21" s="345"/>
      <c r="B21" s="108"/>
      <c r="C21" s="108"/>
      <c r="D21" s="15">
        <f>IF($C$15=6, 0, 0)</f>
        <v>0</v>
      </c>
      <c r="E21" s="251"/>
      <c r="F21" s="16"/>
      <c r="G21" s="400"/>
      <c r="H21" s="404"/>
    </row>
    <row r="22" spans="1:14" ht="20.100000000000001" customHeight="1" x14ac:dyDescent="0.25">
      <c r="A22" s="345"/>
      <c r="B22" s="171" t="s">
        <v>351</v>
      </c>
      <c r="C22" s="108"/>
      <c r="D22" s="15"/>
      <c r="E22" s="251"/>
      <c r="F22" s="16"/>
      <c r="G22" s="400"/>
      <c r="H22" s="404"/>
    </row>
    <row r="23" spans="1:14" ht="20.100000000000001" customHeight="1" x14ac:dyDescent="0.25">
      <c r="A23" s="345"/>
      <c r="B23" s="108"/>
      <c r="C23" s="108"/>
      <c r="D23" s="15">
        <f>IF($C$15=7, 4, 0)</f>
        <v>0</v>
      </c>
      <c r="E23" s="251"/>
      <c r="F23" s="16"/>
      <c r="G23" s="400"/>
      <c r="H23" s="404"/>
    </row>
    <row r="24" spans="1:14" ht="20.100000000000001" customHeight="1" x14ac:dyDescent="0.25">
      <c r="A24" s="345"/>
      <c r="B24" s="108"/>
      <c r="C24" s="108"/>
      <c r="D24" s="15">
        <f>IF($C$15=8, 2, 0)</f>
        <v>0</v>
      </c>
      <c r="E24" s="251"/>
      <c r="F24" s="16"/>
      <c r="G24" s="400"/>
      <c r="H24" s="404"/>
    </row>
    <row r="25" spans="1:14" ht="20.100000000000001" customHeight="1" thickBot="1" x14ac:dyDescent="0.3">
      <c r="A25" s="360"/>
      <c r="B25" s="129"/>
      <c r="C25" s="129"/>
      <c r="D25" s="130">
        <f>IF($C$15=9, 0, 0)</f>
        <v>0</v>
      </c>
      <c r="E25" s="252"/>
      <c r="F25" s="131"/>
      <c r="G25" s="401"/>
      <c r="H25" s="405"/>
    </row>
    <row r="26" spans="1:14" ht="30" customHeight="1" thickBot="1" x14ac:dyDescent="0.3">
      <c r="A26" s="523" t="s">
        <v>352</v>
      </c>
      <c r="B26" s="524"/>
      <c r="C26" s="524"/>
      <c r="D26" s="524"/>
      <c r="E26" s="524"/>
      <c r="F26" s="183">
        <f>F4+F8+F11+F13</f>
        <v>3</v>
      </c>
      <c r="G26" s="173"/>
      <c r="H26" s="297"/>
    </row>
    <row r="27" spans="1:14" ht="30" customHeight="1" thickBot="1" x14ac:dyDescent="0.3">
      <c r="A27" s="174"/>
      <c r="B27" s="174"/>
      <c r="C27" s="174"/>
      <c r="D27" s="174"/>
      <c r="E27" s="175"/>
      <c r="F27" s="288"/>
      <c r="G27" s="288"/>
      <c r="H27" s="291"/>
    </row>
    <row r="28" spans="1:14" ht="77.25" customHeight="1" thickBot="1" x14ac:dyDescent="0.3">
      <c r="A28" s="520" t="s">
        <v>353</v>
      </c>
      <c r="B28" s="412"/>
      <c r="C28" s="412"/>
      <c r="D28" s="412"/>
      <c r="E28" s="412"/>
      <c r="F28" s="521"/>
      <c r="G28" s="176" t="s">
        <v>253</v>
      </c>
      <c r="H28" s="298" t="s">
        <v>254</v>
      </c>
    </row>
    <row r="29" spans="1:14" ht="84" customHeight="1" x14ac:dyDescent="0.25">
      <c r="A29" s="344" t="s">
        <v>354</v>
      </c>
      <c r="B29" s="178"/>
      <c r="C29" s="126">
        <v>1</v>
      </c>
      <c r="D29" s="127">
        <f>IF($C$29=1, 5, 0)</f>
        <v>5</v>
      </c>
      <c r="E29" s="250" t="s">
        <v>287</v>
      </c>
      <c r="F29" s="128">
        <f>D29+D30</f>
        <v>5</v>
      </c>
      <c r="G29" s="518" t="s">
        <v>493</v>
      </c>
      <c r="H29" s="403">
        <v>6.6</v>
      </c>
    </row>
    <row r="30" spans="1:14" ht="72" customHeight="1" thickBot="1" x14ac:dyDescent="0.3">
      <c r="A30" s="508"/>
      <c r="B30" s="1"/>
      <c r="C30" s="108"/>
      <c r="D30" s="15">
        <f>IF($C$29=2, 0, 0)</f>
        <v>0</v>
      </c>
      <c r="E30" s="251"/>
      <c r="F30" s="16"/>
      <c r="G30" s="401"/>
      <c r="H30" s="405"/>
    </row>
    <row r="31" spans="1:14" ht="30" customHeight="1" x14ac:dyDescent="0.25">
      <c r="A31" s="344" t="s">
        <v>355</v>
      </c>
      <c r="B31" s="178"/>
      <c r="C31" s="126">
        <v>2</v>
      </c>
      <c r="D31" s="127">
        <f>IF($C$31=1, 0, 0)</f>
        <v>0</v>
      </c>
      <c r="E31" s="250" t="s">
        <v>291</v>
      </c>
      <c r="F31" s="128">
        <f>D31+D32+D33+D34+D35</f>
        <v>2</v>
      </c>
      <c r="G31" s="399" t="s">
        <v>494</v>
      </c>
      <c r="H31" s="519">
        <v>0.223</v>
      </c>
      <c r="N31" s="179"/>
    </row>
    <row r="32" spans="1:14" ht="30" customHeight="1" x14ac:dyDescent="0.25">
      <c r="A32" s="345"/>
      <c r="B32" s="1"/>
      <c r="C32" s="108"/>
      <c r="D32" s="15">
        <f>IF($C$31=2, 2, 0)</f>
        <v>2</v>
      </c>
      <c r="E32" s="251"/>
      <c r="F32" s="16"/>
      <c r="G32" s="400"/>
      <c r="H32" s="404"/>
    </row>
    <row r="33" spans="1:9" ht="30" customHeight="1" x14ac:dyDescent="0.25">
      <c r="A33" s="345"/>
      <c r="B33" s="1"/>
      <c r="C33" s="108"/>
      <c r="D33" s="15">
        <f>IF($C$31=3, 5, 0)</f>
        <v>0</v>
      </c>
      <c r="E33" s="251"/>
      <c r="F33" s="16"/>
      <c r="G33" s="400"/>
      <c r="H33" s="404"/>
    </row>
    <row r="34" spans="1:9" ht="30" customHeight="1" x14ac:dyDescent="0.25">
      <c r="A34" s="345"/>
      <c r="B34" s="1"/>
      <c r="C34" s="108"/>
      <c r="D34" s="15">
        <f>IF($C$31=4,7, 0)</f>
        <v>0</v>
      </c>
      <c r="E34" s="251"/>
      <c r="F34" s="16"/>
      <c r="G34" s="400"/>
      <c r="H34" s="404"/>
    </row>
    <row r="35" spans="1:9" ht="30" customHeight="1" thickBot="1" x14ac:dyDescent="0.3">
      <c r="A35" s="345"/>
      <c r="B35" s="1"/>
      <c r="C35" s="108"/>
      <c r="D35" s="15">
        <f>IF($C$31=5, 10, 0)</f>
        <v>0</v>
      </c>
      <c r="E35" s="251"/>
      <c r="F35" s="16"/>
      <c r="G35" s="401"/>
      <c r="H35" s="405"/>
    </row>
    <row r="36" spans="1:9" ht="30" customHeight="1" x14ac:dyDescent="0.25">
      <c r="A36" s="395" t="s">
        <v>356</v>
      </c>
      <c r="B36" s="178"/>
      <c r="C36" s="126">
        <v>3</v>
      </c>
      <c r="D36" s="127">
        <f>IF($C$36=1, 0, 0)</f>
        <v>0</v>
      </c>
      <c r="E36" s="250" t="s">
        <v>294</v>
      </c>
      <c r="F36" s="128">
        <f>D36+D37+D38+D39+D40+D41</f>
        <v>2</v>
      </c>
      <c r="G36" s="399" t="s">
        <v>495</v>
      </c>
      <c r="H36" s="403" t="s">
        <v>496</v>
      </c>
      <c r="I36" s="143"/>
    </row>
    <row r="37" spans="1:9" ht="30" customHeight="1" x14ac:dyDescent="0.25">
      <c r="A37" s="396"/>
      <c r="B37" s="1"/>
      <c r="C37" s="108"/>
      <c r="D37" s="15">
        <f>IF($C$36=2, 1, 0)</f>
        <v>0</v>
      </c>
      <c r="E37" s="251"/>
      <c r="F37" s="16"/>
      <c r="G37" s="400"/>
      <c r="H37" s="404"/>
    </row>
    <row r="38" spans="1:9" ht="30" customHeight="1" x14ac:dyDescent="0.25">
      <c r="A38" s="396"/>
      <c r="B38" s="1"/>
      <c r="C38" s="108"/>
      <c r="D38" s="15">
        <f>IF($C$36=3, 2, 0)</f>
        <v>2</v>
      </c>
      <c r="E38" s="251"/>
      <c r="F38" s="16"/>
      <c r="G38" s="400"/>
      <c r="H38" s="404"/>
    </row>
    <row r="39" spans="1:9" ht="30" customHeight="1" x14ac:dyDescent="0.25">
      <c r="A39" s="396"/>
      <c r="B39" s="1"/>
      <c r="C39" s="108"/>
      <c r="D39" s="15">
        <f>IF($C$36=4, 2.5, 0)</f>
        <v>0</v>
      </c>
      <c r="E39" s="251"/>
      <c r="F39" s="16"/>
      <c r="G39" s="400"/>
      <c r="H39" s="404"/>
    </row>
    <row r="40" spans="1:9" ht="30" customHeight="1" x14ac:dyDescent="0.25">
      <c r="A40" s="396"/>
      <c r="B40" s="1"/>
      <c r="C40" s="108"/>
      <c r="D40" s="15">
        <f>IF($C$36=5, 3.5, 0)</f>
        <v>0</v>
      </c>
      <c r="E40" s="251"/>
      <c r="F40" s="16"/>
      <c r="G40" s="400"/>
      <c r="H40" s="404"/>
    </row>
    <row r="41" spans="1:9" ht="30" customHeight="1" thickBot="1" x14ac:dyDescent="0.3">
      <c r="A41" s="397"/>
      <c r="B41" s="180"/>
      <c r="C41" s="129"/>
      <c r="D41" s="130">
        <f>IF($C$36=6, 5, 0)</f>
        <v>0</v>
      </c>
      <c r="E41" s="252"/>
      <c r="F41" s="131"/>
      <c r="G41" s="402"/>
      <c r="H41" s="406"/>
    </row>
    <row r="42" spans="1:9" ht="30" customHeight="1" thickBot="1" x14ac:dyDescent="0.3">
      <c r="A42" s="392" t="s">
        <v>357</v>
      </c>
      <c r="B42" s="393"/>
      <c r="C42" s="393"/>
      <c r="D42" s="393"/>
      <c r="E42" s="393"/>
      <c r="F42" s="172">
        <f>F29+F31+F36</f>
        <v>9</v>
      </c>
      <c r="G42" s="181"/>
      <c r="H42" s="299"/>
    </row>
    <row r="43" spans="1:9" ht="30" customHeight="1" thickBot="1" x14ac:dyDescent="0.3">
      <c r="A43" s="174"/>
      <c r="B43" s="288"/>
      <c r="C43" s="288"/>
      <c r="D43" s="288"/>
      <c r="E43" s="288"/>
      <c r="F43" s="288"/>
      <c r="G43" s="288"/>
      <c r="H43" s="291"/>
    </row>
    <row r="44" spans="1:9" ht="81.75" customHeight="1" thickBot="1" x14ac:dyDescent="0.3">
      <c r="A44" s="515" t="s">
        <v>358</v>
      </c>
      <c r="B44" s="516"/>
      <c r="C44" s="516"/>
      <c r="D44" s="516"/>
      <c r="E44" s="516"/>
      <c r="F44" s="517"/>
      <c r="G44" s="176" t="s">
        <v>253</v>
      </c>
      <c r="H44" s="298" t="s">
        <v>254</v>
      </c>
    </row>
    <row r="45" spans="1:9" ht="30" customHeight="1" x14ac:dyDescent="0.25">
      <c r="A45" s="395" t="s">
        <v>359</v>
      </c>
      <c r="B45" s="178"/>
      <c r="C45" s="126">
        <v>2</v>
      </c>
      <c r="D45" s="127">
        <f>IF($C$45=1, 0, 0)</f>
        <v>0</v>
      </c>
      <c r="E45" s="250" t="s">
        <v>287</v>
      </c>
      <c r="F45" s="128">
        <f>IF(C45=1, 0, IF(C45=2, D47+D48+D49+D50+D51, IF(OR(C45&lt;&gt;1, C45&lt;&gt;2),0)))</f>
        <v>4</v>
      </c>
      <c r="G45" s="399" t="s">
        <v>497</v>
      </c>
      <c r="H45" s="403" t="s">
        <v>498</v>
      </c>
    </row>
    <row r="46" spans="1:9" ht="30" customHeight="1" x14ac:dyDescent="0.25">
      <c r="A46" s="396"/>
      <c r="B46" s="1"/>
      <c r="C46" s="108"/>
      <c r="D46" s="15"/>
      <c r="E46" s="251"/>
      <c r="F46" s="16"/>
      <c r="G46" s="400"/>
      <c r="H46" s="404"/>
    </row>
    <row r="47" spans="1:9" ht="30" customHeight="1" x14ac:dyDescent="0.25">
      <c r="A47" s="396"/>
      <c r="B47" s="1"/>
      <c r="C47" s="108" t="b">
        <v>0</v>
      </c>
      <c r="D47" s="182" t="str">
        <f>IF(AND($C$45=2, C47=TRUE), "2", "0")</f>
        <v>0</v>
      </c>
      <c r="E47" s="251" t="str">
        <f>IF(AND($C$45&lt;&gt;2, C47=TRUE),"ERROR", "")</f>
        <v/>
      </c>
      <c r="F47" s="16"/>
      <c r="G47" s="400"/>
      <c r="H47" s="404"/>
    </row>
    <row r="48" spans="1:9" ht="30" customHeight="1" x14ac:dyDescent="0.25">
      <c r="A48" s="396"/>
      <c r="B48" s="1"/>
      <c r="C48" s="108" t="b">
        <v>1</v>
      </c>
      <c r="D48" s="182" t="str">
        <f t="shared" ref="D48:D51" si="0">IF(AND($C$45=2, C48=TRUE), "2", "0")</f>
        <v>2</v>
      </c>
      <c r="E48" s="251" t="str">
        <f t="shared" ref="E48:E51" si="1">IF(AND($C$45&lt;&gt;2, C48=TRUE),"ERROR", "")</f>
        <v/>
      </c>
      <c r="F48" s="16"/>
      <c r="G48" s="400"/>
      <c r="H48" s="404"/>
    </row>
    <row r="49" spans="1:8" ht="30" customHeight="1" x14ac:dyDescent="0.25">
      <c r="A49" s="396"/>
      <c r="B49" s="1"/>
      <c r="C49" s="108" t="b">
        <v>1</v>
      </c>
      <c r="D49" s="182" t="str">
        <f t="shared" si="0"/>
        <v>2</v>
      </c>
      <c r="E49" s="251" t="str">
        <f t="shared" si="1"/>
        <v/>
      </c>
      <c r="F49" s="16"/>
      <c r="G49" s="400"/>
      <c r="H49" s="404"/>
    </row>
    <row r="50" spans="1:8" ht="30" customHeight="1" x14ac:dyDescent="0.25">
      <c r="A50" s="396"/>
      <c r="B50" s="1"/>
      <c r="C50" s="108" t="b">
        <v>0</v>
      </c>
      <c r="D50" s="182" t="str">
        <f t="shared" si="0"/>
        <v>0</v>
      </c>
      <c r="E50" s="251" t="str">
        <f t="shared" si="1"/>
        <v/>
      </c>
      <c r="F50" s="16"/>
      <c r="G50" s="400"/>
      <c r="H50" s="404"/>
    </row>
    <row r="51" spans="1:8" ht="30" customHeight="1" thickBot="1" x14ac:dyDescent="0.3">
      <c r="A51" s="396"/>
      <c r="B51" s="1"/>
      <c r="C51" s="108" t="b">
        <v>0</v>
      </c>
      <c r="D51" s="182" t="str">
        <f t="shared" si="0"/>
        <v>0</v>
      </c>
      <c r="E51" s="251" t="str">
        <f t="shared" si="1"/>
        <v/>
      </c>
      <c r="F51" s="16"/>
      <c r="G51" s="401"/>
      <c r="H51" s="405"/>
    </row>
    <row r="52" spans="1:8" ht="41.25" customHeight="1" x14ac:dyDescent="0.25">
      <c r="A52" s="395" t="s">
        <v>360</v>
      </c>
      <c r="B52" s="178"/>
      <c r="C52" s="126">
        <v>0</v>
      </c>
      <c r="D52" s="127">
        <f>IF($C$52=1, 0, 0)</f>
        <v>0</v>
      </c>
      <c r="E52" s="250" t="s">
        <v>291</v>
      </c>
      <c r="F52" s="128">
        <f>D52+D53+D54+D55+D56</f>
        <v>0</v>
      </c>
      <c r="G52" s="399" t="s">
        <v>361</v>
      </c>
      <c r="H52" s="403" t="s">
        <v>499</v>
      </c>
    </row>
    <row r="53" spans="1:8" ht="42.75" customHeight="1" x14ac:dyDescent="0.25">
      <c r="A53" s="396"/>
      <c r="B53" s="1"/>
      <c r="C53" s="108"/>
      <c r="D53" s="15">
        <f>IF($C$52=2, 1, 0)</f>
        <v>0</v>
      </c>
      <c r="E53" s="251"/>
      <c r="F53" s="16"/>
      <c r="G53" s="400"/>
      <c r="H53" s="404"/>
    </row>
    <row r="54" spans="1:8" ht="41.25" customHeight="1" x14ac:dyDescent="0.25">
      <c r="A54" s="396"/>
      <c r="B54" s="1"/>
      <c r="C54" s="108"/>
      <c r="D54" s="15">
        <f>IF($C$52=3, 3, 0)</f>
        <v>0</v>
      </c>
      <c r="E54" s="251"/>
      <c r="F54" s="16"/>
      <c r="G54" s="400"/>
      <c r="H54" s="404"/>
    </row>
    <row r="55" spans="1:8" ht="43.5" customHeight="1" x14ac:dyDescent="0.25">
      <c r="A55" s="396"/>
      <c r="B55" s="1"/>
      <c r="C55" s="108"/>
      <c r="D55" s="15">
        <f>IF($C$52=4, 5, 0)</f>
        <v>0</v>
      </c>
      <c r="E55" s="251"/>
      <c r="F55" s="16"/>
      <c r="G55" s="400"/>
      <c r="H55" s="404"/>
    </row>
    <row r="56" spans="1:8" ht="43.5" customHeight="1" thickBot="1" x14ac:dyDescent="0.3">
      <c r="A56" s="396"/>
      <c r="B56" s="1"/>
      <c r="C56" s="108"/>
      <c r="D56" s="15">
        <f>IF($C$52=5, 7, 0)</f>
        <v>0</v>
      </c>
      <c r="E56" s="251"/>
      <c r="F56" s="16"/>
      <c r="G56" s="401"/>
      <c r="H56" s="405"/>
    </row>
    <row r="57" spans="1:8" ht="35.1" customHeight="1" x14ac:dyDescent="0.25">
      <c r="A57" s="395" t="s">
        <v>362</v>
      </c>
      <c r="B57" s="178"/>
      <c r="C57" s="126">
        <v>1</v>
      </c>
      <c r="D57" s="127">
        <f>IF($C$57=1, 0, 0)</f>
        <v>0</v>
      </c>
      <c r="E57" s="250" t="s">
        <v>294</v>
      </c>
      <c r="F57" s="128">
        <f>D57+D58+D59+D60</f>
        <v>0</v>
      </c>
      <c r="G57" s="399" t="s">
        <v>363</v>
      </c>
      <c r="H57" s="403" t="s">
        <v>500</v>
      </c>
    </row>
    <row r="58" spans="1:8" ht="39.75" customHeight="1" x14ac:dyDescent="0.25">
      <c r="A58" s="396"/>
      <c r="B58" s="1"/>
      <c r="C58" s="108"/>
      <c r="D58" s="15">
        <f>IF($C$57=2, 1, 0)</f>
        <v>0</v>
      </c>
      <c r="E58" s="251"/>
      <c r="F58" s="16"/>
      <c r="G58" s="400"/>
      <c r="H58" s="404"/>
    </row>
    <row r="59" spans="1:8" ht="42" customHeight="1" x14ac:dyDescent="0.25">
      <c r="A59" s="396"/>
      <c r="B59" s="1"/>
      <c r="C59" s="108"/>
      <c r="D59" s="15">
        <f>IF($C$57=3, 2, 0)</f>
        <v>0</v>
      </c>
      <c r="E59" s="251"/>
      <c r="F59" s="16"/>
      <c r="G59" s="400"/>
      <c r="H59" s="404"/>
    </row>
    <row r="60" spans="1:8" ht="45" customHeight="1" thickBot="1" x14ac:dyDescent="0.3">
      <c r="A60" s="397"/>
      <c r="B60" s="180"/>
      <c r="C60" s="129"/>
      <c r="D60" s="130">
        <f>IF($C$57=4, 3, 0)</f>
        <v>0</v>
      </c>
      <c r="E60" s="252"/>
      <c r="F60" s="131"/>
      <c r="G60" s="402"/>
      <c r="H60" s="406"/>
    </row>
    <row r="61" spans="1:8" ht="30" customHeight="1" thickBot="1" x14ac:dyDescent="0.3">
      <c r="A61" s="392" t="s">
        <v>364</v>
      </c>
      <c r="B61" s="393"/>
      <c r="C61" s="393"/>
      <c r="D61" s="393"/>
      <c r="E61" s="393"/>
      <c r="F61" s="172">
        <f>F45+F52+F57</f>
        <v>4</v>
      </c>
      <c r="G61" s="181"/>
      <c r="H61" s="299"/>
    </row>
    <row r="62" spans="1:8" ht="30" customHeight="1" thickBot="1" x14ac:dyDescent="0.3">
      <c r="A62" s="174"/>
      <c r="B62" s="174"/>
      <c r="C62" s="174"/>
      <c r="D62" s="174"/>
      <c r="E62" s="175"/>
      <c r="F62" s="288"/>
      <c r="G62" s="288"/>
      <c r="H62" s="291"/>
    </row>
    <row r="63" spans="1:8" ht="63.75" customHeight="1" thickBot="1" x14ac:dyDescent="0.3">
      <c r="A63" s="515" t="s">
        <v>365</v>
      </c>
      <c r="B63" s="516"/>
      <c r="C63" s="516"/>
      <c r="D63" s="516"/>
      <c r="E63" s="516"/>
      <c r="F63" s="517"/>
      <c r="G63" s="176" t="s">
        <v>253</v>
      </c>
      <c r="H63" s="298" t="s">
        <v>254</v>
      </c>
    </row>
    <row r="64" spans="1:8" ht="30" customHeight="1" x14ac:dyDescent="0.25">
      <c r="A64" s="395" t="s">
        <v>366</v>
      </c>
      <c r="B64" s="178"/>
      <c r="C64" s="126">
        <v>2</v>
      </c>
      <c r="D64" s="127">
        <f>IF($C$64=1, 0, 0)</f>
        <v>0</v>
      </c>
      <c r="E64" s="253" t="s">
        <v>287</v>
      </c>
      <c r="F64" s="128">
        <f>IF(AND(C64=2,D65+D66+D67+D68+D69+D70+D71+D72+D73&gt;=5), 5, D65+D66+D67+D68+D69+D70+D71+D72+D73)</f>
        <v>2.75</v>
      </c>
      <c r="G64" s="399" t="s">
        <v>367</v>
      </c>
      <c r="H64" s="403" t="s">
        <v>501</v>
      </c>
    </row>
    <row r="65" spans="1:8" ht="30" customHeight="1" x14ac:dyDescent="0.25">
      <c r="A65" s="396"/>
      <c r="B65" s="1"/>
      <c r="C65" s="108"/>
      <c r="D65" s="15">
        <f>IF($C$64=2, 0.5, 0)</f>
        <v>0.5</v>
      </c>
      <c r="E65" s="251"/>
      <c r="F65" s="16"/>
      <c r="G65" s="400"/>
      <c r="H65" s="404"/>
    </row>
    <row r="66" spans="1:8" ht="30" customHeight="1" x14ac:dyDescent="0.25">
      <c r="A66" s="396"/>
      <c r="B66" s="1"/>
      <c r="C66" s="108" t="b">
        <v>0</v>
      </c>
      <c r="D66" s="182" t="str">
        <f t="shared" ref="D66:D73" si="2">IF(AND($C$64=2, C66=TRUE), ".75", "0")</f>
        <v>0</v>
      </c>
      <c r="E66" s="251" t="str">
        <f>IF(AND($C$64&lt;&gt;2, C66=TRUE),"ERROR", "")</f>
        <v/>
      </c>
      <c r="F66" s="16"/>
      <c r="G66" s="400"/>
      <c r="H66" s="404"/>
    </row>
    <row r="67" spans="1:8" ht="30" customHeight="1" x14ac:dyDescent="0.25">
      <c r="A67" s="396"/>
      <c r="B67" s="1"/>
      <c r="C67" s="108" t="b">
        <v>1</v>
      </c>
      <c r="D67" s="182" t="str">
        <f t="shared" si="2"/>
        <v>.75</v>
      </c>
      <c r="E67" s="251" t="str">
        <f>IF(AND($C$64&lt;&gt;2, C67=TRUE),"ERROR", "")</f>
        <v/>
      </c>
      <c r="F67" s="16"/>
      <c r="G67" s="400"/>
      <c r="H67" s="404"/>
    </row>
    <row r="68" spans="1:8" ht="30" customHeight="1" x14ac:dyDescent="0.25">
      <c r="A68" s="396"/>
      <c r="B68" s="1"/>
      <c r="C68" s="108" t="b">
        <v>0</v>
      </c>
      <c r="D68" s="182" t="str">
        <f t="shared" si="2"/>
        <v>0</v>
      </c>
      <c r="E68" s="251" t="str">
        <f t="shared" ref="E68:E73" si="3">IF(AND($C$64&lt;&gt;2, C68=TRUE),"ERROR", "")</f>
        <v/>
      </c>
      <c r="F68" s="16"/>
      <c r="G68" s="400"/>
      <c r="H68" s="404"/>
    </row>
    <row r="69" spans="1:8" ht="30" customHeight="1" x14ac:dyDescent="0.25">
      <c r="A69" s="396"/>
      <c r="B69" s="1"/>
      <c r="C69" s="108" t="b">
        <v>1</v>
      </c>
      <c r="D69" s="182" t="str">
        <f t="shared" si="2"/>
        <v>.75</v>
      </c>
      <c r="E69" s="251" t="str">
        <f t="shared" si="3"/>
        <v/>
      </c>
      <c r="F69" s="16"/>
      <c r="G69" s="400"/>
      <c r="H69" s="404"/>
    </row>
    <row r="70" spans="1:8" ht="30" customHeight="1" x14ac:dyDescent="0.25">
      <c r="A70" s="396"/>
      <c r="B70" s="1"/>
      <c r="C70" s="108" t="b">
        <v>0</v>
      </c>
      <c r="D70" s="182" t="str">
        <f t="shared" si="2"/>
        <v>0</v>
      </c>
      <c r="E70" s="251" t="str">
        <f t="shared" si="3"/>
        <v/>
      </c>
      <c r="F70" s="16"/>
      <c r="G70" s="400"/>
      <c r="H70" s="404"/>
    </row>
    <row r="71" spans="1:8" ht="30" customHeight="1" x14ac:dyDescent="0.25">
      <c r="A71" s="396"/>
      <c r="B71" s="1"/>
      <c r="C71" s="108" t="b">
        <v>0</v>
      </c>
      <c r="D71" s="182" t="str">
        <f t="shared" si="2"/>
        <v>0</v>
      </c>
      <c r="E71" s="251" t="str">
        <f t="shared" si="3"/>
        <v/>
      </c>
      <c r="F71" s="16"/>
      <c r="G71" s="400"/>
      <c r="H71" s="404"/>
    </row>
    <row r="72" spans="1:8" ht="30" customHeight="1" x14ac:dyDescent="0.25">
      <c r="A72" s="396"/>
      <c r="B72" s="1"/>
      <c r="C72" s="108" t="b">
        <v>0</v>
      </c>
      <c r="D72" s="182" t="str">
        <f t="shared" si="2"/>
        <v>0</v>
      </c>
      <c r="E72" s="251" t="str">
        <f t="shared" si="3"/>
        <v/>
      </c>
      <c r="F72" s="16"/>
      <c r="G72" s="400"/>
      <c r="H72" s="404"/>
    </row>
    <row r="73" spans="1:8" ht="30" customHeight="1" thickBot="1" x14ac:dyDescent="0.3">
      <c r="A73" s="396"/>
      <c r="B73" s="1"/>
      <c r="C73" s="108" t="b">
        <v>1</v>
      </c>
      <c r="D73" s="182" t="str">
        <f t="shared" si="2"/>
        <v>.75</v>
      </c>
      <c r="E73" s="251" t="str">
        <f t="shared" si="3"/>
        <v/>
      </c>
      <c r="F73" s="16"/>
      <c r="G73" s="401"/>
      <c r="H73" s="405"/>
    </row>
    <row r="74" spans="1:8" ht="30" customHeight="1" x14ac:dyDescent="0.25">
      <c r="A74" s="395" t="s">
        <v>368</v>
      </c>
      <c r="B74" s="178" t="s">
        <v>369</v>
      </c>
      <c r="C74" s="126"/>
      <c r="D74" s="127"/>
      <c r="E74" s="253" t="s">
        <v>291</v>
      </c>
      <c r="F74" s="167">
        <f>D75+D76+D77+D78+D79+D80+D81+D82</f>
        <v>2</v>
      </c>
      <c r="G74" s="399" t="s">
        <v>370</v>
      </c>
      <c r="H74" s="403"/>
    </row>
    <row r="75" spans="1:8" ht="39" customHeight="1" x14ac:dyDescent="0.25">
      <c r="A75" s="396"/>
      <c r="B75" s="1"/>
      <c r="C75" s="108" t="b">
        <v>0</v>
      </c>
      <c r="D75" s="182" t="str">
        <f>IF(C75=TRUE, ".5", "0")</f>
        <v>0</v>
      </c>
      <c r="E75" s="251"/>
      <c r="F75" s="16"/>
      <c r="G75" s="400"/>
      <c r="H75" s="404"/>
    </row>
    <row r="76" spans="1:8" ht="30" customHeight="1" x14ac:dyDescent="0.25">
      <c r="A76" s="396"/>
      <c r="B76" s="1"/>
      <c r="C76" s="108" t="b">
        <v>1</v>
      </c>
      <c r="D76" s="182" t="str">
        <f t="shared" ref="D76:D82" si="4">IF(C76=TRUE, ".5", "0")</f>
        <v>.5</v>
      </c>
      <c r="E76" s="251"/>
      <c r="F76" s="16"/>
      <c r="G76" s="400"/>
      <c r="H76" s="404"/>
    </row>
    <row r="77" spans="1:8" ht="39" customHeight="1" x14ac:dyDescent="0.25">
      <c r="A77" s="396"/>
      <c r="B77" s="1"/>
      <c r="C77" s="108" t="b">
        <v>0</v>
      </c>
      <c r="D77" s="182" t="str">
        <f t="shared" si="4"/>
        <v>0</v>
      </c>
      <c r="E77" s="251"/>
      <c r="F77" s="16"/>
      <c r="G77" s="400"/>
      <c r="H77" s="404"/>
    </row>
    <row r="78" spans="1:8" ht="30" customHeight="1" x14ac:dyDescent="0.25">
      <c r="A78" s="396"/>
      <c r="B78" s="1"/>
      <c r="C78" s="108" t="b">
        <v>0</v>
      </c>
      <c r="D78" s="182" t="str">
        <f t="shared" si="4"/>
        <v>0</v>
      </c>
      <c r="E78" s="251"/>
      <c r="F78" s="16"/>
      <c r="G78" s="400"/>
      <c r="H78" s="404"/>
    </row>
    <row r="79" spans="1:8" ht="41.25" customHeight="1" x14ac:dyDescent="0.25">
      <c r="A79" s="396"/>
      <c r="B79" s="1"/>
      <c r="C79" s="108" t="b">
        <v>1</v>
      </c>
      <c r="D79" s="182" t="str">
        <f t="shared" si="4"/>
        <v>.5</v>
      </c>
      <c r="E79" s="251"/>
      <c r="F79" s="16"/>
      <c r="G79" s="400"/>
      <c r="H79" s="404"/>
    </row>
    <row r="80" spans="1:8" ht="46.5" customHeight="1" x14ac:dyDescent="0.25">
      <c r="A80" s="396"/>
      <c r="B80" s="1"/>
      <c r="C80" s="108" t="b">
        <v>1</v>
      </c>
      <c r="D80" s="182" t="str">
        <f t="shared" si="4"/>
        <v>.5</v>
      </c>
      <c r="E80" s="251"/>
      <c r="F80" s="16"/>
      <c r="G80" s="400"/>
      <c r="H80" s="404"/>
    </row>
    <row r="81" spans="1:9" ht="38.25" customHeight="1" x14ac:dyDescent="0.25">
      <c r="A81" s="396"/>
      <c r="B81" s="1"/>
      <c r="C81" s="108" t="b">
        <v>1</v>
      </c>
      <c r="D81" s="182" t="str">
        <f t="shared" si="4"/>
        <v>.5</v>
      </c>
      <c r="E81" s="251"/>
      <c r="F81" s="16"/>
      <c r="G81" s="400"/>
      <c r="H81" s="404"/>
    </row>
    <row r="82" spans="1:9" ht="37.5" customHeight="1" thickBot="1" x14ac:dyDescent="0.3">
      <c r="A82" s="396"/>
      <c r="B82" s="1"/>
      <c r="C82" s="108" t="b">
        <v>0</v>
      </c>
      <c r="D82" s="182" t="str">
        <f t="shared" si="4"/>
        <v>0</v>
      </c>
      <c r="E82" s="251"/>
      <c r="F82" s="16"/>
      <c r="G82" s="401"/>
      <c r="H82" s="405"/>
    </row>
    <row r="83" spans="1:9" ht="40.5" customHeight="1" x14ac:dyDescent="0.25">
      <c r="A83" s="395" t="s">
        <v>371</v>
      </c>
      <c r="B83" s="178"/>
      <c r="C83" s="126">
        <v>2</v>
      </c>
      <c r="D83" s="127">
        <f>IF($C$83=1, 0, 0)</f>
        <v>0</v>
      </c>
      <c r="E83" s="253" t="s">
        <v>294</v>
      </c>
      <c r="F83" s="128">
        <f>IF(C83=1,0,(IF(C83=2,3,0)))</f>
        <v>3</v>
      </c>
      <c r="G83" s="399" t="s">
        <v>372</v>
      </c>
      <c r="H83" s="403" t="s">
        <v>502</v>
      </c>
    </row>
    <row r="84" spans="1:9" ht="40.5" customHeight="1" thickBot="1" x14ac:dyDescent="0.3">
      <c r="A84" s="396"/>
      <c r="B84" s="1"/>
      <c r="C84" s="108"/>
      <c r="D84" s="15">
        <f>IF($C$83=2, 3, 0)</f>
        <v>3</v>
      </c>
      <c r="E84" s="251"/>
      <c r="F84" s="16"/>
      <c r="G84" s="401"/>
      <c r="H84" s="405"/>
    </row>
    <row r="85" spans="1:9" ht="30" customHeight="1" x14ac:dyDescent="0.25">
      <c r="A85" s="395" t="s">
        <v>373</v>
      </c>
      <c r="B85" s="178" t="s">
        <v>374</v>
      </c>
      <c r="C85" s="126"/>
      <c r="D85" s="127"/>
      <c r="E85" s="253" t="s">
        <v>297</v>
      </c>
      <c r="F85" s="128">
        <f>D88+D89</f>
        <v>0</v>
      </c>
      <c r="G85" s="510" t="s">
        <v>503</v>
      </c>
      <c r="H85" s="424" t="s">
        <v>504</v>
      </c>
      <c r="I85" s="143"/>
    </row>
    <row r="86" spans="1:9" ht="30" customHeight="1" x14ac:dyDescent="0.25">
      <c r="A86" s="396"/>
      <c r="B86" s="1"/>
      <c r="C86" s="108" t="b">
        <v>0</v>
      </c>
      <c r="D86" s="182" t="str">
        <f>IF(C86=TRUE, "0", "0")</f>
        <v>0</v>
      </c>
      <c r="E86" s="251"/>
      <c r="F86" s="16"/>
      <c r="G86" s="491"/>
      <c r="H86" s="513"/>
      <c r="I86" s="143"/>
    </row>
    <row r="87" spans="1:9" ht="30" customHeight="1" x14ac:dyDescent="0.25">
      <c r="A87" s="396"/>
      <c r="B87" s="1"/>
      <c r="C87" s="108" t="b">
        <v>0</v>
      </c>
      <c r="D87" s="182" t="str">
        <f>IF(C87=TRUE, "0", "0")</f>
        <v>0</v>
      </c>
      <c r="E87" s="251"/>
      <c r="F87" s="16"/>
      <c r="G87" s="491"/>
      <c r="H87" s="513"/>
      <c r="I87" s="143"/>
    </row>
    <row r="88" spans="1:9" ht="36.75" customHeight="1" x14ac:dyDescent="0.25">
      <c r="A88" s="396"/>
      <c r="B88" s="1"/>
      <c r="C88" s="108" t="b">
        <v>0</v>
      </c>
      <c r="D88" s="182" t="str">
        <f>IF(C88=TRUE, "2", "0")</f>
        <v>0</v>
      </c>
      <c r="E88" s="251"/>
      <c r="F88" s="16"/>
      <c r="G88" s="400"/>
      <c r="H88" s="425"/>
    </row>
    <row r="89" spans="1:9" ht="38.25" customHeight="1" thickBot="1" x14ac:dyDescent="0.3">
      <c r="A89" s="396"/>
      <c r="B89" s="1"/>
      <c r="C89" s="108" t="b">
        <v>0</v>
      </c>
      <c r="D89" s="182" t="str">
        <f>IF(C89=TRUE, "2", "0")</f>
        <v>0</v>
      </c>
      <c r="E89" s="251"/>
      <c r="F89" s="16"/>
      <c r="G89" s="401"/>
      <c r="H89" s="514"/>
    </row>
    <row r="90" spans="1:9" ht="42" customHeight="1" x14ac:dyDescent="0.25">
      <c r="A90" s="344" t="s">
        <v>375</v>
      </c>
      <c r="B90" s="178"/>
      <c r="C90" s="126">
        <v>2</v>
      </c>
      <c r="D90" s="127">
        <f>IF($C$90=1, 0, 0)</f>
        <v>0</v>
      </c>
      <c r="E90" s="253"/>
      <c r="F90" s="128">
        <f>D90+D91</f>
        <v>4</v>
      </c>
      <c r="G90" s="510" t="s">
        <v>376</v>
      </c>
      <c r="H90" s="403" t="s">
        <v>505</v>
      </c>
    </row>
    <row r="91" spans="1:9" ht="30" customHeight="1" x14ac:dyDescent="0.25">
      <c r="A91" s="508"/>
      <c r="B91" s="1"/>
      <c r="C91" s="108"/>
      <c r="D91" s="15">
        <f>IF($C$90=2,4, 0)</f>
        <v>4</v>
      </c>
      <c r="E91" s="251"/>
      <c r="F91" s="16"/>
      <c r="G91" s="400"/>
      <c r="H91" s="404"/>
    </row>
    <row r="92" spans="1:9" ht="32.450000000000003" customHeight="1" thickBot="1" x14ac:dyDescent="0.3">
      <c r="A92" s="509"/>
      <c r="B92" s="180"/>
      <c r="C92" s="129"/>
      <c r="D92" s="130"/>
      <c r="E92" s="252"/>
      <c r="F92" s="131"/>
      <c r="G92" s="402"/>
      <c r="H92" s="406"/>
    </row>
    <row r="93" spans="1:9" ht="30" customHeight="1" thickBot="1" x14ac:dyDescent="0.3">
      <c r="A93" s="511" t="s">
        <v>377</v>
      </c>
      <c r="B93" s="512"/>
      <c r="C93" s="512"/>
      <c r="D93" s="512"/>
      <c r="E93" s="512"/>
      <c r="F93" s="183">
        <f>F64+F74+F83+F85+F90</f>
        <v>11.75</v>
      </c>
      <c r="G93" s="184"/>
      <c r="H93" s="300"/>
    </row>
    <row r="94" spans="1:9" ht="30" customHeight="1" x14ac:dyDescent="0.25"/>
    <row r="95" spans="1:9" ht="30" customHeight="1" x14ac:dyDescent="0.25">
      <c r="A95" s="11" t="s">
        <v>378</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5">
    <mergeCell ref="A1:H1"/>
    <mergeCell ref="A2:H2"/>
    <mergeCell ref="A3:F3"/>
    <mergeCell ref="A4:A7"/>
    <mergeCell ref="G4:G7"/>
    <mergeCell ref="H4:H7"/>
    <mergeCell ref="A28:F28"/>
    <mergeCell ref="A8:A10"/>
    <mergeCell ref="G8:G10"/>
    <mergeCell ref="H8:H10"/>
    <mergeCell ref="A11:A12"/>
    <mergeCell ref="G11:G12"/>
    <mergeCell ref="H11:H12"/>
    <mergeCell ref="A13:A25"/>
    <mergeCell ref="G13:G25"/>
    <mergeCell ref="H13:H25"/>
    <mergeCell ref="A26:E26"/>
    <mergeCell ref="A44:F44"/>
    <mergeCell ref="A29:A30"/>
    <mergeCell ref="G29:G30"/>
    <mergeCell ref="H29:H30"/>
    <mergeCell ref="A31:A35"/>
    <mergeCell ref="G31:G35"/>
    <mergeCell ref="H31:H35"/>
    <mergeCell ref="A36:A41"/>
    <mergeCell ref="G36:G41"/>
    <mergeCell ref="H36:H41"/>
    <mergeCell ref="A42:E42"/>
    <mergeCell ref="A63:F63"/>
    <mergeCell ref="A45:A51"/>
    <mergeCell ref="G45:G51"/>
    <mergeCell ref="H45:H51"/>
    <mergeCell ref="A52:A56"/>
    <mergeCell ref="G52:G56"/>
    <mergeCell ref="H52:H56"/>
    <mergeCell ref="A57:A60"/>
    <mergeCell ref="G57:G60"/>
    <mergeCell ref="H57:H60"/>
    <mergeCell ref="A61:E61"/>
    <mergeCell ref="A64:A73"/>
    <mergeCell ref="G64:G73"/>
    <mergeCell ref="H64:H73"/>
    <mergeCell ref="A74:A82"/>
    <mergeCell ref="G74:G82"/>
    <mergeCell ref="H74:H82"/>
    <mergeCell ref="A90:A92"/>
    <mergeCell ref="G90:G92"/>
    <mergeCell ref="H90:H92"/>
    <mergeCell ref="A93:E93"/>
    <mergeCell ref="A83:A84"/>
    <mergeCell ref="G83:G84"/>
    <mergeCell ref="H83:H84"/>
    <mergeCell ref="A85:A89"/>
    <mergeCell ref="G85:G89"/>
    <mergeCell ref="H85:H89"/>
  </mergeCells>
  <conditionalFormatting sqref="B47:B51">
    <cfRule type="expression" dxfId="16" priority="3">
      <formula>AND($C$45&lt;&gt;2, C47=TRUE)</formula>
    </cfRule>
  </conditionalFormatting>
  <conditionalFormatting sqref="B66 B68:B73">
    <cfRule type="expression" dxfId="15" priority="2">
      <formula>AND($C$64&lt;&gt;2, C66=TRUE)</formula>
    </cfRule>
  </conditionalFormatting>
  <conditionalFormatting sqref="B67">
    <cfRule type="expression" dxfId="14" priority="1">
      <formula>AND($C$64&lt;&gt;2, C67=TRUE)</formula>
    </cfRule>
  </conditionalFormatting>
  <hyperlinks>
    <hyperlink ref="G90" r:id="rId1" display="http://apps.who.int/hiv/amds/price/hdd/"/>
    <hyperlink ref="G11" r:id="rId2" display="http://www.mcc.gov/pages/selection/scorecards"/>
    <hyperlink ref="G85" r:id="rId3" display="http://apps.who.int/hiv/amds/price/hdd/Default.aspx"/>
  </hyperlinks>
  <pageMargins left="0.7" right="0.7" top="0.75" bottom="0.75" header="0.3" footer="0.3"/>
  <pageSetup scale="77" fitToHeight="0" orientation="landscape" r:id="rId4"/>
  <drawing r:id="rId5"/>
  <legacyDrawing r:id="rId6"/>
  <mc:AlternateContent xmlns:mc="http://schemas.openxmlformats.org/markup-compatibility/2006">
    <mc:Choice Requires="x14">
      <controls>
        <mc:AlternateContent xmlns:mc="http://schemas.openxmlformats.org/markup-compatibility/2006">
          <mc:Choice Requires="x14">
            <control shapeId="14337"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14338" r:id="rId8"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14339"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14340" r:id="rId10"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14341"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14342" r:id="rId12"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14343" r:id="rId13"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14344" r:id="rId14"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14345"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14346" r:id="rId16"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14347" r:id="rId17"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14348" r:id="rId18"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14349" r:id="rId19"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14350" r:id="rId20"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14351" r:id="rId21"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14352" r:id="rId22"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14353" r:id="rId23"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14354" r:id="rId24"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14355"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14356" r:id="rId26"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14357" r:id="rId27"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14358"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14359" r:id="rId29"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14360" r:id="rId30"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14361" r:id="rId31"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14362" r:id="rId32"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14363" r:id="rId33"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14364"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14365" r:id="rId35"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14366" r:id="rId36"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14367" r:id="rId37"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14368" r:id="rId38"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14369"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14370"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14371"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14372"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14373" r:id="rId43"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14374" r:id="rId44"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14375" r:id="rId45"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14376" r:id="rId46"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14377" r:id="rId47"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14378" r:id="rId48"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14379" r:id="rId49"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14380" r:id="rId50"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14381" r:id="rId51"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14382" r:id="rId52"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14383" r:id="rId53"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14384" r:id="rId54"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14385" r:id="rId55"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14386" r:id="rId56"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14387" r:id="rId57"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14388" r:id="rId58"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14389" r:id="rId59"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14390"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14391" r:id="rId61"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14392" r:id="rId62"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14393"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14394" r:id="rId64"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14395" r:id="rId65"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14396"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14397"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14398" r:id="rId68"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14399" r:id="rId69"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14400"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14401"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14402"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14403" r:id="rId73"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14404" r:id="rId74"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14405" r:id="rId75"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14406"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14407" r:id="rId77"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14408"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14409" r:id="rId79"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14410" r:id="rId80"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14411" r:id="rId81" name="Option Button 75">
              <controlPr defaultSize="0" autoFill="0" autoLine="0" autoPict="0">
                <anchor moveWithCells="1">
                  <from>
                    <xdr:col>1</xdr:col>
                    <xdr:colOff>161925</xdr:colOff>
                    <xdr:row>82</xdr:row>
                    <xdr:rowOff>133350</xdr:rowOff>
                  </from>
                  <to>
                    <xdr:col>1</xdr:col>
                    <xdr:colOff>2476500</xdr:colOff>
                    <xdr:row>83</xdr:row>
                    <xdr:rowOff>0</xdr:rowOff>
                  </to>
                </anchor>
              </controlPr>
            </control>
          </mc:Choice>
        </mc:AlternateContent>
        <mc:AlternateContent xmlns:mc="http://schemas.openxmlformats.org/markup-compatibility/2006">
          <mc:Choice Requires="x14">
            <control shapeId="14412" r:id="rId82"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14413" r:id="rId83"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14414"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14415" r:id="rId85"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14416" r:id="rId86"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14417"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14418" r:id="rId88"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14419"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14420"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14421" r:id="rId91"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14422"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14423" r:id="rId93"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14424" r:id="rId94"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mc:AlternateContent xmlns:mc="http://schemas.openxmlformats.org/markup-compatibility/2006">
          <mc:Choice Requires="x14">
            <control shapeId="14433" r:id="rId95" name="Check Box 97">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zoomScaleNormal="80" zoomScaleSheetLayoutView="100" workbookViewId="0">
      <selection activeCell="H4" sqref="H4:H9"/>
    </sheetView>
  </sheetViews>
  <sheetFormatPr defaultRowHeight="15" x14ac:dyDescent="0.25"/>
  <cols>
    <col min="1" max="1" width="39.140625" style="107" customWidth="1"/>
    <col min="2" max="2" width="50" style="107" customWidth="1"/>
    <col min="3" max="4" width="9.140625" style="107" hidden="1" customWidth="1"/>
    <col min="5" max="5" width="10.28515625" style="107" customWidth="1"/>
    <col min="6" max="6" width="9.140625" style="107"/>
    <col min="7" max="7" width="19.28515625" style="135" customWidth="1"/>
    <col min="8" max="8" width="17.28515625" style="135" customWidth="1"/>
    <col min="9" max="16384" width="9.140625" style="107"/>
  </cols>
  <sheetData>
    <row r="1" spans="1:10" ht="30" customHeight="1" thickBot="1" x14ac:dyDescent="0.4">
      <c r="A1" s="554" t="s">
        <v>379</v>
      </c>
      <c r="B1" s="555"/>
      <c r="C1" s="555"/>
      <c r="D1" s="555"/>
      <c r="E1" s="555"/>
      <c r="F1" s="555"/>
      <c r="G1" s="555"/>
      <c r="H1" s="556"/>
    </row>
    <row r="2" spans="1:10" ht="51" customHeight="1" thickBot="1" x14ac:dyDescent="0.3">
      <c r="A2" s="344" t="s">
        <v>380</v>
      </c>
      <c r="B2" s="557"/>
      <c r="C2" s="557"/>
      <c r="D2" s="557"/>
      <c r="E2" s="557"/>
      <c r="F2" s="557"/>
      <c r="G2" s="557"/>
      <c r="H2" s="558"/>
    </row>
    <row r="3" spans="1:10" ht="60" customHeight="1" thickBot="1" x14ac:dyDescent="0.3">
      <c r="A3" s="344" t="s">
        <v>381</v>
      </c>
      <c r="B3" s="557"/>
      <c r="C3" s="557"/>
      <c r="D3" s="557"/>
      <c r="E3" s="557"/>
      <c r="F3" s="559"/>
      <c r="G3" s="186" t="s">
        <v>253</v>
      </c>
      <c r="H3" s="265" t="s">
        <v>254</v>
      </c>
    </row>
    <row r="4" spans="1:10" ht="43.5" customHeight="1" x14ac:dyDescent="0.25">
      <c r="A4" s="344" t="s">
        <v>433</v>
      </c>
      <c r="B4" s="126"/>
      <c r="C4" s="126">
        <v>5</v>
      </c>
      <c r="D4" s="187" t="str">
        <f>IF($C$4=1, "8", "0")</f>
        <v>0</v>
      </c>
      <c r="E4" s="240" t="s">
        <v>287</v>
      </c>
      <c r="F4" s="188">
        <f>D4+D5+D6+D7+D8+D9</f>
        <v>1</v>
      </c>
      <c r="G4" s="371" t="s">
        <v>382</v>
      </c>
      <c r="H4" s="540" t="s">
        <v>507</v>
      </c>
    </row>
    <row r="5" spans="1:10" ht="43.5" customHeight="1" x14ac:dyDescent="0.25">
      <c r="A5" s="345"/>
      <c r="B5" s="108"/>
      <c r="C5" s="108"/>
      <c r="D5" s="189" t="str">
        <f>IF($C$4=2, "7", "0")</f>
        <v>0</v>
      </c>
      <c r="E5" s="243"/>
      <c r="F5" s="16"/>
      <c r="G5" s="372"/>
      <c r="H5" s="541"/>
    </row>
    <row r="6" spans="1:10" ht="43.5" customHeight="1" x14ac:dyDescent="0.25">
      <c r="A6" s="345"/>
      <c r="B6" s="108"/>
      <c r="C6" s="108"/>
      <c r="D6" s="189" t="str">
        <f>IF($C$4=3, "6", "0")</f>
        <v>0</v>
      </c>
      <c r="E6" s="243"/>
      <c r="F6" s="190"/>
      <c r="G6" s="372"/>
      <c r="H6" s="541"/>
    </row>
    <row r="7" spans="1:10" ht="43.5" customHeight="1" x14ac:dyDescent="0.25">
      <c r="A7" s="345"/>
      <c r="B7" s="108"/>
      <c r="C7" s="108"/>
      <c r="D7" s="189" t="str">
        <f>IF($C$4=4, "2", "0")</f>
        <v>0</v>
      </c>
      <c r="E7" s="243"/>
      <c r="F7" s="16"/>
      <c r="G7" s="372"/>
      <c r="H7" s="541"/>
    </row>
    <row r="8" spans="1:10" ht="43.5" customHeight="1" x14ac:dyDescent="0.25">
      <c r="A8" s="345"/>
      <c r="B8" s="108"/>
      <c r="C8" s="108"/>
      <c r="D8" s="189" t="str">
        <f>IF($C$4=5, "1", "0")</f>
        <v>1</v>
      </c>
      <c r="E8" s="243"/>
      <c r="F8" s="16"/>
      <c r="G8" s="372"/>
      <c r="H8" s="541"/>
    </row>
    <row r="9" spans="1:10" ht="43.5" customHeight="1" thickBot="1" x14ac:dyDescent="0.3">
      <c r="A9" s="345"/>
      <c r="B9" s="145"/>
      <c r="C9" s="108"/>
      <c r="D9" s="189" t="str">
        <f>IF($C$4=6, "0", "0")</f>
        <v>0</v>
      </c>
      <c r="E9" s="243"/>
      <c r="F9" s="16"/>
      <c r="G9" s="373"/>
      <c r="H9" s="549"/>
    </row>
    <row r="10" spans="1:10" ht="44.25" customHeight="1" x14ac:dyDescent="0.25">
      <c r="A10" s="344" t="s">
        <v>383</v>
      </c>
      <c r="B10" s="126"/>
      <c r="C10" s="126">
        <v>2</v>
      </c>
      <c r="D10" s="127" t="str">
        <f>IF(C10=1, "0", "0")</f>
        <v>0</v>
      </c>
      <c r="E10" s="240" t="s">
        <v>291</v>
      </c>
      <c r="F10" s="188">
        <f>IF(C10=2, D12+D13+D14, 0)</f>
        <v>6</v>
      </c>
      <c r="G10" s="371" t="s">
        <v>508</v>
      </c>
      <c r="H10" s="546"/>
    </row>
    <row r="11" spans="1:10" ht="38.25" customHeight="1" x14ac:dyDescent="0.25">
      <c r="A11" s="345"/>
      <c r="B11" s="108"/>
      <c r="C11" s="108"/>
      <c r="D11" s="189" t="str">
        <f>IF(C10=2, "0", "0")</f>
        <v>0</v>
      </c>
      <c r="E11" s="243"/>
      <c r="F11" s="16"/>
      <c r="G11" s="372"/>
      <c r="H11" s="547"/>
    </row>
    <row r="12" spans="1:10" ht="28.5" customHeight="1" x14ac:dyDescent="0.25">
      <c r="A12" s="345"/>
      <c r="B12" s="108"/>
      <c r="C12" s="108" t="b">
        <v>1</v>
      </c>
      <c r="D12" s="189" t="str">
        <f>IF(C12=TRUE, "2", "0")</f>
        <v>2</v>
      </c>
      <c r="E12" s="243" t="str">
        <f>IF(AND($C$10&lt;&gt;2, C12=TRUE),"ERROR", "")</f>
        <v/>
      </c>
      <c r="F12" s="16"/>
      <c r="G12" s="372"/>
      <c r="H12" s="547"/>
      <c r="J12" s="191"/>
    </row>
    <row r="13" spans="1:10" ht="26.25" customHeight="1" x14ac:dyDescent="0.25">
      <c r="A13" s="345"/>
      <c r="B13" s="108"/>
      <c r="C13" s="108" t="b">
        <v>1</v>
      </c>
      <c r="D13" s="189" t="str">
        <f>IF(C13=TRUE, "2", "0")</f>
        <v>2</v>
      </c>
      <c r="E13" s="243" t="str">
        <f t="shared" ref="E13:E14" si="0">IF(AND($C$10&lt;&gt;2, C13=TRUE),"ERROR", "")</f>
        <v/>
      </c>
      <c r="F13" s="16"/>
      <c r="G13" s="372"/>
      <c r="H13" s="547"/>
    </row>
    <row r="14" spans="1:10" ht="27" customHeight="1" thickBot="1" x14ac:dyDescent="0.3">
      <c r="A14" s="345"/>
      <c r="B14" s="108"/>
      <c r="C14" s="108" t="b">
        <v>1</v>
      </c>
      <c r="D14" s="189" t="str">
        <f>IF(C14=TRUE, "2", "0")</f>
        <v>2</v>
      </c>
      <c r="E14" s="243" t="str">
        <f t="shared" si="0"/>
        <v/>
      </c>
      <c r="F14" s="16"/>
      <c r="G14" s="372"/>
      <c r="H14" s="548"/>
    </row>
    <row r="15" spans="1:10" ht="45" customHeight="1" x14ac:dyDescent="0.25">
      <c r="A15" s="344" t="s">
        <v>384</v>
      </c>
      <c r="B15" s="126"/>
      <c r="C15" s="126">
        <v>1</v>
      </c>
      <c r="D15" s="127" t="str">
        <f>IF(C15=1, "0", "0")</f>
        <v>0</v>
      </c>
      <c r="E15" s="240" t="s">
        <v>294</v>
      </c>
      <c r="F15" s="188">
        <f>IF(C15=2, D17+D18+D19, 0)</f>
        <v>0</v>
      </c>
      <c r="G15" s="371" t="s">
        <v>385</v>
      </c>
      <c r="H15" s="540" t="s">
        <v>509</v>
      </c>
      <c r="I15" s="192"/>
    </row>
    <row r="16" spans="1:10" ht="38.25" customHeight="1" x14ac:dyDescent="0.25">
      <c r="A16" s="345"/>
      <c r="B16" s="108"/>
      <c r="C16" s="108"/>
      <c r="D16" s="15" t="str">
        <f>IF(C15=2, "0", "0")</f>
        <v>0</v>
      </c>
      <c r="E16" s="243"/>
      <c r="F16" s="16"/>
      <c r="G16" s="372"/>
      <c r="H16" s="541"/>
    </row>
    <row r="17" spans="1:8" ht="24.75" customHeight="1" x14ac:dyDescent="0.25">
      <c r="A17" s="345"/>
      <c r="B17" s="108"/>
      <c r="C17" s="108" t="b">
        <v>0</v>
      </c>
      <c r="D17" s="189" t="str">
        <f>IF(C17=TRUE, "2", "0")</f>
        <v>0</v>
      </c>
      <c r="E17" s="243" t="str">
        <f>IF(AND($C$15&lt;&gt;2, C17=TRUE),"ERROR", "")</f>
        <v/>
      </c>
      <c r="F17" s="16"/>
      <c r="G17" s="372"/>
      <c r="H17" s="541"/>
    </row>
    <row r="18" spans="1:8" ht="26.25" customHeight="1" x14ac:dyDescent="0.25">
      <c r="A18" s="345"/>
      <c r="B18" s="108"/>
      <c r="C18" s="108" t="b">
        <v>0</v>
      </c>
      <c r="D18" s="189" t="str">
        <f>IF(C18=TRUE, "2", "0")</f>
        <v>0</v>
      </c>
      <c r="E18" s="243" t="str">
        <f t="shared" ref="E18:E19" si="1">IF(AND($C$15&lt;&gt;2, C18=TRUE),"ERROR", "")</f>
        <v/>
      </c>
      <c r="F18" s="16"/>
      <c r="G18" s="372"/>
      <c r="H18" s="541"/>
    </row>
    <row r="19" spans="1:8" ht="30" customHeight="1" thickBot="1" x14ac:dyDescent="0.3">
      <c r="A19" s="360"/>
      <c r="B19" s="129"/>
      <c r="C19" s="129" t="b">
        <v>0</v>
      </c>
      <c r="D19" s="193" t="str">
        <f>IF(C19=TRUE, "2", "0")</f>
        <v>0</v>
      </c>
      <c r="E19" s="244" t="str">
        <f t="shared" si="1"/>
        <v/>
      </c>
      <c r="F19" s="131"/>
      <c r="G19" s="373"/>
      <c r="H19" s="549"/>
    </row>
    <row r="20" spans="1:8" ht="15.75" thickBot="1" x14ac:dyDescent="0.3">
      <c r="A20" s="317" t="s">
        <v>386</v>
      </c>
      <c r="B20" s="318"/>
      <c r="C20" s="318"/>
      <c r="D20" s="318"/>
      <c r="E20" s="318"/>
      <c r="F20" s="172">
        <f>F4+F10+F15</f>
        <v>7</v>
      </c>
      <c r="G20" s="194"/>
      <c r="H20" s="302"/>
    </row>
    <row r="21" spans="1:8" ht="28.15" customHeight="1" thickBot="1" x14ac:dyDescent="0.3">
      <c r="A21" s="195"/>
      <c r="B21" s="301"/>
      <c r="C21" s="301"/>
      <c r="D21" s="301"/>
      <c r="E21" s="301"/>
      <c r="F21" s="301"/>
      <c r="G21" s="303"/>
      <c r="H21" s="303"/>
    </row>
    <row r="22" spans="1:8" ht="81" customHeight="1" thickBot="1" x14ac:dyDescent="0.3">
      <c r="A22" s="550" t="s">
        <v>387</v>
      </c>
      <c r="B22" s="362"/>
      <c r="C22" s="362"/>
      <c r="D22" s="362"/>
      <c r="E22" s="362"/>
      <c r="F22" s="551"/>
      <c r="G22" s="137" t="s">
        <v>253</v>
      </c>
      <c r="H22" s="265" t="s">
        <v>254</v>
      </c>
    </row>
    <row r="23" spans="1:8" ht="28.5" customHeight="1" x14ac:dyDescent="0.25">
      <c r="A23" s="552" t="s">
        <v>388</v>
      </c>
      <c r="B23" s="170"/>
      <c r="C23" s="126">
        <v>5</v>
      </c>
      <c r="D23" s="127" t="str">
        <f>IF(C23=1, "0", "0")</f>
        <v>0</v>
      </c>
      <c r="E23" s="254" t="s">
        <v>287</v>
      </c>
      <c r="F23" s="188">
        <f>D23+D24+D25+D26+D27</f>
        <v>5</v>
      </c>
      <c r="G23" s="371" t="s">
        <v>510</v>
      </c>
      <c r="H23" s="546"/>
    </row>
    <row r="24" spans="1:8" ht="28.5" customHeight="1" x14ac:dyDescent="0.25">
      <c r="A24" s="553"/>
      <c r="B24" s="108"/>
      <c r="C24" s="108"/>
      <c r="D24" s="15" t="str">
        <f>IF($C$23=2, "0", "0")</f>
        <v>0</v>
      </c>
      <c r="E24" s="243"/>
      <c r="F24" s="16"/>
      <c r="G24" s="372"/>
      <c r="H24" s="547"/>
    </row>
    <row r="25" spans="1:8" ht="26.25" customHeight="1" x14ac:dyDescent="0.25">
      <c r="A25" s="553"/>
      <c r="B25" s="108"/>
      <c r="C25" s="108"/>
      <c r="D25" s="15" t="str">
        <f>IF($C$23=3, "1", "0")</f>
        <v>0</v>
      </c>
      <c r="E25" s="243" t="str">
        <f>IF(AND($C$23&lt;&gt;3, C25=TRUE),"ERROR", "")</f>
        <v/>
      </c>
      <c r="F25" s="16"/>
      <c r="G25" s="372"/>
      <c r="H25" s="547"/>
    </row>
    <row r="26" spans="1:8" ht="27" customHeight="1" x14ac:dyDescent="0.25">
      <c r="A26" s="553"/>
      <c r="B26" s="108"/>
      <c r="C26" s="108"/>
      <c r="D26" s="15" t="str">
        <f>IF($C$23=4, "3", "0")</f>
        <v>0</v>
      </c>
      <c r="E26" s="243" t="str">
        <f t="shared" ref="E26:E27" si="2">IF(AND($C$23&lt;&gt;3, C26=TRUE),"ERROR", "")</f>
        <v/>
      </c>
      <c r="F26" s="16"/>
      <c r="G26" s="372"/>
      <c r="H26" s="547"/>
    </row>
    <row r="27" spans="1:8" ht="27" customHeight="1" thickBot="1" x14ac:dyDescent="0.3">
      <c r="A27" s="553"/>
      <c r="B27" s="108"/>
      <c r="C27" s="108"/>
      <c r="D27" s="15" t="str">
        <f>IF($C$23=5, "5", "0")</f>
        <v>5</v>
      </c>
      <c r="E27" s="243" t="str">
        <f t="shared" si="2"/>
        <v/>
      </c>
      <c r="F27" s="16"/>
      <c r="G27" s="372"/>
      <c r="H27" s="548"/>
    </row>
    <row r="28" spans="1:8" ht="37.5" customHeight="1" x14ac:dyDescent="0.25">
      <c r="A28" s="344" t="s">
        <v>506</v>
      </c>
      <c r="B28" s="196" t="s">
        <v>389</v>
      </c>
      <c r="C28" s="126"/>
      <c r="D28" s="127"/>
      <c r="E28" s="240"/>
      <c r="F28" s="128"/>
      <c r="G28" s="371" t="s">
        <v>510</v>
      </c>
      <c r="H28" s="546"/>
    </row>
    <row r="29" spans="1:8" ht="32.25" customHeight="1" x14ac:dyDescent="0.25">
      <c r="A29" s="508"/>
      <c r="B29" s="108"/>
      <c r="C29" s="108">
        <v>2</v>
      </c>
      <c r="D29" s="15" t="str">
        <f>IF(C29=1, "0", "0")</f>
        <v>0</v>
      </c>
      <c r="E29" s="255" t="s">
        <v>291</v>
      </c>
      <c r="F29" s="197">
        <f>IF($C$29=2,D30+D31+D32+D33, 0)</f>
        <v>4</v>
      </c>
      <c r="G29" s="372"/>
      <c r="H29" s="547"/>
    </row>
    <row r="30" spans="1:8" ht="30.75" customHeight="1" x14ac:dyDescent="0.25">
      <c r="A30" s="508"/>
      <c r="B30" s="108"/>
      <c r="C30" s="108"/>
      <c r="D30" s="15" t="str">
        <f>IF(C29=2, "2", "0")</f>
        <v>2</v>
      </c>
      <c r="E30" s="243"/>
      <c r="F30" s="16"/>
      <c r="G30" s="372"/>
      <c r="H30" s="547"/>
    </row>
    <row r="31" spans="1:8" ht="31.5" customHeight="1" x14ac:dyDescent="0.25">
      <c r="A31" s="508"/>
      <c r="B31" s="108"/>
      <c r="C31" s="108" t="b">
        <v>0</v>
      </c>
      <c r="D31" s="15" t="str">
        <f>IF(AND($C$29=2, C31=TRUE), "1", "0")</f>
        <v>0</v>
      </c>
      <c r="E31" s="243" t="str">
        <f>IF(AND($C$29&lt;&gt;2, C31=TRUE),"ERROR", "")</f>
        <v/>
      </c>
      <c r="F31" s="16"/>
      <c r="G31" s="372"/>
      <c r="H31" s="547"/>
    </row>
    <row r="32" spans="1:8" ht="37.5" customHeight="1" x14ac:dyDescent="0.25">
      <c r="A32" s="508"/>
      <c r="B32" s="108"/>
      <c r="C32" s="108" t="b">
        <v>1</v>
      </c>
      <c r="D32" s="15" t="str">
        <f t="shared" ref="D32:D33" si="3">IF(AND($C$29=2, C32=TRUE), "1", "0")</f>
        <v>1</v>
      </c>
      <c r="E32" s="243" t="str">
        <f t="shared" ref="E32:E33" si="4">IF(AND($C$29&lt;&gt;2, C32=TRUE),"ERROR", "")</f>
        <v/>
      </c>
      <c r="F32" s="16"/>
      <c r="G32" s="372"/>
      <c r="H32" s="547"/>
    </row>
    <row r="33" spans="1:8" ht="34.5" customHeight="1" thickBot="1" x14ac:dyDescent="0.3">
      <c r="A33" s="508"/>
      <c r="B33" s="108"/>
      <c r="C33" s="108" t="b">
        <v>1</v>
      </c>
      <c r="D33" s="15" t="str">
        <f t="shared" si="3"/>
        <v>1</v>
      </c>
      <c r="E33" s="243" t="str">
        <f t="shared" si="4"/>
        <v/>
      </c>
      <c r="F33" s="16"/>
      <c r="G33" s="373"/>
      <c r="H33" s="548"/>
    </row>
    <row r="34" spans="1:8" ht="30" customHeight="1" x14ac:dyDescent="0.25">
      <c r="A34" s="344" t="s">
        <v>390</v>
      </c>
      <c r="B34" s="196" t="s">
        <v>391</v>
      </c>
      <c r="C34" s="126"/>
      <c r="D34" s="127"/>
      <c r="E34" s="240"/>
      <c r="F34" s="128"/>
      <c r="G34" s="371" t="s">
        <v>392</v>
      </c>
      <c r="H34" s="540" t="s">
        <v>511</v>
      </c>
    </row>
    <row r="35" spans="1:8" ht="30.75" customHeight="1" x14ac:dyDescent="0.25">
      <c r="A35" s="345"/>
      <c r="B35" s="108"/>
      <c r="C35" s="108">
        <v>3</v>
      </c>
      <c r="D35" s="15" t="str">
        <f>IF(C35=1, "0", "0")</f>
        <v>0</v>
      </c>
      <c r="E35" s="255" t="s">
        <v>294</v>
      </c>
      <c r="F35" s="197">
        <f>IF($C$35=2,1,IF($C$35=3,D37+D38+D39+D40+D41+D42+D43+D44+D45, 0))</f>
        <v>3.5</v>
      </c>
      <c r="G35" s="372"/>
      <c r="H35" s="541"/>
    </row>
    <row r="36" spans="1:8" ht="49.5" customHeight="1" x14ac:dyDescent="0.25">
      <c r="A36" s="345"/>
      <c r="B36" s="108"/>
      <c r="C36" s="108"/>
      <c r="D36" s="15" t="str">
        <f>IF(C35=2, "1", "0")</f>
        <v>0</v>
      </c>
      <c r="E36" s="243"/>
      <c r="F36" s="16"/>
      <c r="G36" s="372"/>
      <c r="H36" s="541"/>
    </row>
    <row r="37" spans="1:8" ht="41.25" customHeight="1" x14ac:dyDescent="0.25">
      <c r="A37" s="345"/>
      <c r="B37" s="108"/>
      <c r="C37" s="108"/>
      <c r="D37" s="15" t="str">
        <f>IF(C35=3, "2", "0")</f>
        <v>2</v>
      </c>
      <c r="E37" s="243"/>
      <c r="F37" s="16"/>
      <c r="G37" s="372"/>
      <c r="H37" s="541"/>
    </row>
    <row r="38" spans="1:8" ht="35.25" customHeight="1" x14ac:dyDescent="0.25">
      <c r="A38" s="345"/>
      <c r="B38" s="108"/>
      <c r="C38" s="108" t="b">
        <v>1</v>
      </c>
      <c r="D38" s="15" t="str">
        <f>IF(AND($C$35=3, C38=TRUE), ".5", "0")</f>
        <v>.5</v>
      </c>
      <c r="E38" s="243" t="str">
        <f>IF(AND($C$35&lt;&gt;3, C38=TRUE),"ERROR", "")</f>
        <v/>
      </c>
      <c r="F38" s="16"/>
      <c r="G38" s="372"/>
      <c r="H38" s="541"/>
    </row>
    <row r="39" spans="1:8" ht="32.25" customHeight="1" x14ac:dyDescent="0.25">
      <c r="A39" s="345"/>
      <c r="B39" s="108"/>
      <c r="C39" s="108" t="b">
        <v>0</v>
      </c>
      <c r="D39" s="15" t="str">
        <f t="shared" ref="D39:D45" si="5">IF(AND($C$35=3, C39=TRUE), ".5", "0")</f>
        <v>0</v>
      </c>
      <c r="E39" s="243" t="str">
        <f t="shared" ref="E39:E45" si="6">IF(AND($C$35&lt;&gt;3, C39=TRUE),"ERROR", "")</f>
        <v/>
      </c>
      <c r="F39" s="16"/>
      <c r="G39" s="372"/>
      <c r="H39" s="541"/>
    </row>
    <row r="40" spans="1:8" ht="33.75" customHeight="1" x14ac:dyDescent="0.25">
      <c r="A40" s="345"/>
      <c r="B40" s="108"/>
      <c r="C40" s="108" t="b">
        <v>1</v>
      </c>
      <c r="D40" s="15" t="str">
        <f t="shared" si="5"/>
        <v>.5</v>
      </c>
      <c r="E40" s="243" t="str">
        <f t="shared" si="6"/>
        <v/>
      </c>
      <c r="F40" s="16"/>
      <c r="G40" s="372"/>
      <c r="H40" s="541"/>
    </row>
    <row r="41" spans="1:8" ht="32.25" customHeight="1" x14ac:dyDescent="0.25">
      <c r="A41" s="345"/>
      <c r="B41" s="108"/>
      <c r="C41" s="108" t="b">
        <v>1</v>
      </c>
      <c r="D41" s="15" t="str">
        <f t="shared" si="5"/>
        <v>.5</v>
      </c>
      <c r="E41" s="243" t="str">
        <f t="shared" si="6"/>
        <v/>
      </c>
      <c r="F41" s="16"/>
      <c r="G41" s="372"/>
      <c r="H41" s="541"/>
    </row>
    <row r="42" spans="1:8" ht="31.5" customHeight="1" x14ac:dyDescent="0.25">
      <c r="A42" s="345"/>
      <c r="B42" s="108"/>
      <c r="C42" s="108" t="b">
        <v>0</v>
      </c>
      <c r="D42" s="15" t="str">
        <f t="shared" si="5"/>
        <v>0</v>
      </c>
      <c r="E42" s="243" t="str">
        <f t="shared" si="6"/>
        <v/>
      </c>
      <c r="F42" s="16"/>
      <c r="G42" s="372"/>
      <c r="H42" s="541"/>
    </row>
    <row r="43" spans="1:8" ht="30" customHeight="1" x14ac:dyDescent="0.25">
      <c r="A43" s="345"/>
      <c r="B43" s="108"/>
      <c r="C43" s="108" t="b">
        <v>0</v>
      </c>
      <c r="D43" s="15" t="str">
        <f t="shared" si="5"/>
        <v>0</v>
      </c>
      <c r="E43" s="243" t="str">
        <f t="shared" si="6"/>
        <v/>
      </c>
      <c r="F43" s="16"/>
      <c r="G43" s="372"/>
      <c r="H43" s="541"/>
    </row>
    <row r="44" spans="1:8" ht="30" customHeight="1" x14ac:dyDescent="0.25">
      <c r="A44" s="345"/>
      <c r="B44" s="108"/>
      <c r="C44" s="108" t="b">
        <v>0</v>
      </c>
      <c r="D44" s="15" t="str">
        <f t="shared" si="5"/>
        <v>0</v>
      </c>
      <c r="E44" s="243" t="str">
        <f t="shared" si="6"/>
        <v/>
      </c>
      <c r="F44" s="16"/>
      <c r="G44" s="372"/>
      <c r="H44" s="541"/>
    </row>
    <row r="45" spans="1:8" ht="30" customHeight="1" thickBot="1" x14ac:dyDescent="0.3">
      <c r="A45" s="345"/>
      <c r="B45" s="108"/>
      <c r="C45" s="108" t="b">
        <v>0</v>
      </c>
      <c r="D45" s="15" t="str">
        <f t="shared" si="5"/>
        <v>0</v>
      </c>
      <c r="E45" s="243" t="str">
        <f t="shared" si="6"/>
        <v/>
      </c>
      <c r="F45" s="16"/>
      <c r="G45" s="373"/>
      <c r="H45" s="549"/>
    </row>
    <row r="46" spans="1:8" ht="30" customHeight="1" x14ac:dyDescent="0.25">
      <c r="A46" s="344" t="s">
        <v>393</v>
      </c>
      <c r="B46" s="170"/>
      <c r="C46" s="126"/>
      <c r="D46" s="127"/>
      <c r="E46" s="240"/>
      <c r="F46" s="128"/>
      <c r="G46" s="538" t="s">
        <v>394</v>
      </c>
      <c r="H46" s="540">
        <v>0.37</v>
      </c>
    </row>
    <row r="47" spans="1:8" ht="48" customHeight="1" x14ac:dyDescent="0.25">
      <c r="A47" s="345"/>
      <c r="B47" s="108"/>
      <c r="C47" s="108">
        <v>1</v>
      </c>
      <c r="D47" s="15" t="str">
        <f>IF(C47=1, "0", "0")</f>
        <v>0</v>
      </c>
      <c r="E47" s="255" t="s">
        <v>297</v>
      </c>
      <c r="F47" s="197">
        <f>D47+D48+D49</f>
        <v>0</v>
      </c>
      <c r="G47" s="372"/>
      <c r="H47" s="541"/>
    </row>
    <row r="48" spans="1:8" ht="52.5" customHeight="1" x14ac:dyDescent="0.25">
      <c r="A48" s="345"/>
      <c r="B48" s="108"/>
      <c r="C48" s="108"/>
      <c r="D48" s="15" t="str">
        <f>IF(C47=2, "3", "0")</f>
        <v>0</v>
      </c>
      <c r="E48" s="243"/>
      <c r="F48" s="16"/>
      <c r="G48" s="372"/>
      <c r="H48" s="541"/>
    </row>
    <row r="49" spans="1:8" ht="61.5" customHeight="1" thickBot="1" x14ac:dyDescent="0.3">
      <c r="A49" s="345"/>
      <c r="B49" s="108"/>
      <c r="C49" s="108"/>
      <c r="D49" s="15" t="str">
        <f>IF(C47=3, "4", "0")</f>
        <v>0</v>
      </c>
      <c r="E49" s="244"/>
      <c r="F49" s="16"/>
      <c r="G49" s="539"/>
      <c r="H49" s="542"/>
    </row>
    <row r="50" spans="1:8" ht="26.25" customHeight="1" thickBot="1" x14ac:dyDescent="0.3">
      <c r="A50" s="543" t="s">
        <v>395</v>
      </c>
      <c r="B50" s="544"/>
      <c r="C50" s="544"/>
      <c r="D50" s="544"/>
      <c r="E50" s="544"/>
      <c r="F50" s="172">
        <f>F23+F29+F35+F47</f>
        <v>12.5</v>
      </c>
      <c r="G50" s="139"/>
      <c r="H50" s="139"/>
    </row>
    <row r="51" spans="1:8" ht="30" customHeight="1" x14ac:dyDescent="0.25"/>
    <row r="52" spans="1:8" ht="30" customHeight="1" x14ac:dyDescent="0.25">
      <c r="A52" s="545" t="s">
        <v>396</v>
      </c>
      <c r="B52" s="545"/>
      <c r="C52" s="545"/>
      <c r="D52" s="545"/>
      <c r="E52" s="545"/>
      <c r="F52" s="545"/>
      <c r="G52" s="545"/>
      <c r="H52" s="545"/>
    </row>
    <row r="53" spans="1:8" ht="30" customHeight="1" x14ac:dyDescent="0.25"/>
    <row r="223" spans="3:3" x14ac:dyDescent="0.25">
      <c r="C223" s="107" t="b">
        <v>1</v>
      </c>
    </row>
  </sheetData>
  <sheetProtection password="CDBA" sheet="1" scenarios="1" formatCells="0" formatColumns="0" formatRows="0"/>
  <mergeCells count="28">
    <mergeCell ref="A1:H1"/>
    <mergeCell ref="A2:H2"/>
    <mergeCell ref="A3:F3"/>
    <mergeCell ref="A4:A9"/>
    <mergeCell ref="G4:G9"/>
    <mergeCell ref="H4:H9"/>
    <mergeCell ref="A10:A14"/>
    <mergeCell ref="G10:G14"/>
    <mergeCell ref="H10:H14"/>
    <mergeCell ref="A15:A19"/>
    <mergeCell ref="G15:G19"/>
    <mergeCell ref="H15:H19"/>
    <mergeCell ref="A20:E20"/>
    <mergeCell ref="A22:F22"/>
    <mergeCell ref="A23:A27"/>
    <mergeCell ref="G23:G27"/>
    <mergeCell ref="H23:H27"/>
    <mergeCell ref="A28:A33"/>
    <mergeCell ref="G28:G33"/>
    <mergeCell ref="H28:H33"/>
    <mergeCell ref="A34:A45"/>
    <mergeCell ref="G34:G45"/>
    <mergeCell ref="H34:H45"/>
    <mergeCell ref="A46:A49"/>
    <mergeCell ref="G46:G49"/>
    <mergeCell ref="H46:H49"/>
    <mergeCell ref="A50:E50"/>
    <mergeCell ref="A52:H52"/>
  </mergeCells>
  <conditionalFormatting sqref="B12:B14">
    <cfRule type="expression" dxfId="13" priority="5">
      <formula>AND($C$10&lt;&gt;2, C12=TRUE)</formula>
    </cfRule>
  </conditionalFormatting>
  <conditionalFormatting sqref="B17:B19">
    <cfRule type="expression" dxfId="12" priority="4">
      <formula>AND($C$15&lt;&gt;2, C17=TRUE)</formula>
    </cfRule>
  </conditionalFormatting>
  <conditionalFormatting sqref="B25:B27">
    <cfRule type="expression" dxfId="11" priority="3">
      <formula>AND($C$23&lt;&gt;3, C25=TRUE)</formula>
    </cfRule>
  </conditionalFormatting>
  <conditionalFormatting sqref="B31:C33">
    <cfRule type="expression" dxfId="10" priority="2">
      <formula>AND($C$29&lt;&gt;2, C31=TRUE)</formula>
    </cfRule>
  </conditionalFormatting>
  <conditionalFormatting sqref="B38:B45">
    <cfRule type="expression" dxfId="9" priority="1">
      <formula>AND($C$35&lt;&gt;3, C38=TRUE)</formula>
    </cfRule>
  </conditionalFormatting>
  <hyperlinks>
    <hyperlink ref="G46" r:id="rId1" display="http://civicus.org/eei/"/>
  </hyperlinks>
  <pageMargins left="0.7" right="0.7" top="0.75" bottom="0.75" header="0.3" footer="0.3"/>
  <pageSetup scale="84"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15361"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15362"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15363"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15364"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15365"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15366"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15367"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15368"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15369"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15370"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15371"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15372"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15373"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15374"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15375"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15376"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15377"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15378"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15379"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15380"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15381"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15382"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15383"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15384"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15385"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15386"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15387"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15388"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15389"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15390"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15391"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15392"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15393"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15394"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15395"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15396"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15397"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15398"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15399"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15400"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15401"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15402"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15403"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15404"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15405"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15406"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15407"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110" zoomScaleNormal="90" zoomScaleSheetLayoutView="110" workbookViewId="0">
      <selection activeCell="H55" sqref="H55:H60"/>
    </sheetView>
  </sheetViews>
  <sheetFormatPr defaultRowHeight="15" x14ac:dyDescent="0.25"/>
  <cols>
    <col min="1" max="1" width="39.140625" customWidth="1"/>
    <col min="2" max="2" width="50" customWidth="1"/>
    <col min="3" max="4" width="9.140625" hidden="1" customWidth="1"/>
    <col min="5" max="5" width="10.28515625" customWidth="1"/>
    <col min="7" max="7" width="18.42578125" style="10" customWidth="1"/>
    <col min="8" max="8" width="19.7109375" style="10" customWidth="1"/>
  </cols>
  <sheetData>
    <row r="1" spans="1:8" ht="30" customHeight="1" thickBot="1" x14ac:dyDescent="0.4">
      <c r="A1" s="554" t="s">
        <v>397</v>
      </c>
      <c r="B1" s="555"/>
      <c r="C1" s="555"/>
      <c r="D1" s="555"/>
      <c r="E1" s="555"/>
      <c r="F1" s="555"/>
      <c r="G1" s="555"/>
      <c r="H1" s="556"/>
    </row>
    <row r="2" spans="1:8" ht="40.5" customHeight="1" thickBot="1" x14ac:dyDescent="0.3">
      <c r="A2" s="572" t="s">
        <v>398</v>
      </c>
      <c r="B2" s="573"/>
      <c r="C2" s="573"/>
      <c r="D2" s="573"/>
      <c r="E2" s="573"/>
      <c r="F2" s="573"/>
      <c r="G2" s="573"/>
      <c r="H2" s="574"/>
    </row>
    <row r="3" spans="1:8" ht="60" customHeight="1" thickBot="1" x14ac:dyDescent="0.3">
      <c r="A3" s="344" t="s">
        <v>399</v>
      </c>
      <c r="B3" s="557"/>
      <c r="C3" s="557"/>
      <c r="D3" s="557"/>
      <c r="E3" s="557"/>
      <c r="F3" s="559"/>
      <c r="G3" s="186" t="s">
        <v>253</v>
      </c>
      <c r="H3" s="265" t="s">
        <v>254</v>
      </c>
    </row>
    <row r="4" spans="1:8" ht="30" customHeight="1" x14ac:dyDescent="0.25">
      <c r="A4" s="575" t="s">
        <v>400</v>
      </c>
      <c r="B4" s="198"/>
      <c r="C4" s="199">
        <v>2</v>
      </c>
      <c r="D4" s="127" t="str">
        <f>IF(C4=1, "6", "0")</f>
        <v>0</v>
      </c>
      <c r="E4" s="256" t="s">
        <v>287</v>
      </c>
      <c r="F4" s="188">
        <f>IF(C4=1, 6, IF(C4=2, 6-D5, 0))</f>
        <v>4</v>
      </c>
      <c r="G4" s="371" t="s">
        <v>401</v>
      </c>
      <c r="H4" s="546"/>
    </row>
    <row r="5" spans="1:8" ht="42" customHeight="1" x14ac:dyDescent="0.25">
      <c r="A5" s="576"/>
      <c r="B5" s="200"/>
      <c r="C5" s="200"/>
      <c r="D5" s="201">
        <f>D6+D7+D8+D9+D10+D11</f>
        <v>2</v>
      </c>
      <c r="E5" s="257"/>
      <c r="F5" s="202"/>
      <c r="G5" s="372"/>
      <c r="H5" s="547"/>
    </row>
    <row r="6" spans="1:8" ht="30" customHeight="1" x14ac:dyDescent="0.25">
      <c r="A6" s="576"/>
      <c r="B6" s="200"/>
      <c r="C6" s="200" t="b">
        <v>0</v>
      </c>
      <c r="D6" s="201" t="str">
        <f t="shared" ref="D6:D11" si="0">IF(AND($C$4=2,C6=TRUE), "1", "0")</f>
        <v>0</v>
      </c>
      <c r="E6" s="257" t="str">
        <f t="shared" ref="E6:E11" si="1">IF(AND($C$4&lt;&gt;2, C6=TRUE),"ERROR","")</f>
        <v/>
      </c>
      <c r="F6" s="202"/>
      <c r="G6" s="372"/>
      <c r="H6" s="547"/>
    </row>
    <row r="7" spans="1:8" ht="30" customHeight="1" x14ac:dyDescent="0.25">
      <c r="A7" s="576"/>
      <c r="B7" s="200"/>
      <c r="C7" s="200" t="b">
        <v>0</v>
      </c>
      <c r="D7" s="201" t="str">
        <f t="shared" si="0"/>
        <v>0</v>
      </c>
      <c r="E7" s="257" t="str">
        <f t="shared" si="1"/>
        <v/>
      </c>
      <c r="F7" s="202"/>
      <c r="G7" s="372"/>
      <c r="H7" s="547"/>
    </row>
    <row r="8" spans="1:8" ht="30" customHeight="1" x14ac:dyDescent="0.25">
      <c r="A8" s="576"/>
      <c r="B8" s="200"/>
      <c r="C8" s="200" t="b">
        <v>0</v>
      </c>
      <c r="D8" s="201" t="str">
        <f t="shared" si="0"/>
        <v>0</v>
      </c>
      <c r="E8" s="257" t="str">
        <f t="shared" si="1"/>
        <v/>
      </c>
      <c r="F8" s="202"/>
      <c r="G8" s="372"/>
      <c r="H8" s="547"/>
    </row>
    <row r="9" spans="1:8" ht="30" customHeight="1" x14ac:dyDescent="0.25">
      <c r="A9" s="576"/>
      <c r="B9" s="200"/>
      <c r="C9" s="200" t="b">
        <v>1</v>
      </c>
      <c r="D9" s="201" t="str">
        <f t="shared" si="0"/>
        <v>1</v>
      </c>
      <c r="E9" s="257" t="str">
        <f t="shared" si="1"/>
        <v/>
      </c>
      <c r="F9" s="202"/>
      <c r="G9" s="372"/>
      <c r="H9" s="547"/>
    </row>
    <row r="10" spans="1:8" ht="30" customHeight="1" x14ac:dyDescent="0.25">
      <c r="A10" s="576"/>
      <c r="B10" s="200"/>
      <c r="C10" s="200" t="b">
        <v>1</v>
      </c>
      <c r="D10" s="201" t="str">
        <f t="shared" si="0"/>
        <v>1</v>
      </c>
      <c r="E10" s="257" t="str">
        <f t="shared" si="1"/>
        <v/>
      </c>
      <c r="F10" s="202"/>
      <c r="G10" s="372"/>
      <c r="H10" s="547"/>
    </row>
    <row r="11" spans="1:8" ht="38.25" customHeight="1" thickBot="1" x14ac:dyDescent="0.3">
      <c r="A11" s="576"/>
      <c r="B11" s="200"/>
      <c r="C11" s="200" t="b">
        <v>0</v>
      </c>
      <c r="D11" s="201" t="str">
        <f t="shared" si="0"/>
        <v>0</v>
      </c>
      <c r="E11" s="257" t="str">
        <f t="shared" si="1"/>
        <v/>
      </c>
      <c r="F11" s="202"/>
      <c r="G11" s="373"/>
      <c r="H11" s="548"/>
    </row>
    <row r="12" spans="1:8" ht="30" customHeight="1" x14ac:dyDescent="0.25">
      <c r="A12" s="566" t="s">
        <v>402</v>
      </c>
      <c r="B12" s="198"/>
      <c r="C12" s="198">
        <v>2</v>
      </c>
      <c r="D12" s="127" t="str">
        <f>IF(C12=1, "0", "0")</f>
        <v>0</v>
      </c>
      <c r="E12" s="258" t="s">
        <v>291</v>
      </c>
      <c r="F12" s="203">
        <f>IF(AND(C12=2,D14+D15+D16+D17+D18+D19+D20+D21&gt;=6), 6, D14+D15+D16+D17+D18+D19+D20+D21)</f>
        <v>3</v>
      </c>
      <c r="G12" s="324" t="s">
        <v>512</v>
      </c>
      <c r="H12" s="546"/>
    </row>
    <row r="13" spans="1:8" ht="30" customHeight="1" x14ac:dyDescent="0.25">
      <c r="A13" s="567"/>
      <c r="B13" s="200"/>
      <c r="C13" s="200"/>
      <c r="D13" s="15"/>
      <c r="E13" s="257"/>
      <c r="F13" s="202"/>
      <c r="G13" s="325"/>
      <c r="H13" s="547"/>
    </row>
    <row r="14" spans="1:8" ht="30" customHeight="1" x14ac:dyDescent="0.25">
      <c r="A14" s="567"/>
      <c r="B14" s="200"/>
      <c r="C14" s="200" t="b">
        <v>1</v>
      </c>
      <c r="D14" s="201" t="str">
        <f t="shared" ref="D14:D21" si="2">IF(AND($C$12=2,C14=TRUE), "1", "0")</f>
        <v>1</v>
      </c>
      <c r="E14" s="243" t="str">
        <f t="shared" ref="E14:E21" si="3">IF(AND($C$12&lt;&gt;2, C14=TRUE),"ERROR","")</f>
        <v/>
      </c>
      <c r="F14" s="202"/>
      <c r="G14" s="325"/>
      <c r="H14" s="547"/>
    </row>
    <row r="15" spans="1:8" ht="30" customHeight="1" x14ac:dyDescent="0.25">
      <c r="A15" s="567"/>
      <c r="B15" s="200"/>
      <c r="C15" s="200" t="b">
        <v>1</v>
      </c>
      <c r="D15" s="201" t="str">
        <f t="shared" si="2"/>
        <v>1</v>
      </c>
      <c r="E15" s="243" t="str">
        <f t="shared" si="3"/>
        <v/>
      </c>
      <c r="F15" s="202"/>
      <c r="G15" s="325"/>
      <c r="H15" s="547"/>
    </row>
    <row r="16" spans="1:8" ht="30" customHeight="1" x14ac:dyDescent="0.25">
      <c r="A16" s="567"/>
      <c r="B16" s="200"/>
      <c r="C16" s="200" t="b">
        <v>0</v>
      </c>
      <c r="D16" s="201" t="str">
        <f t="shared" si="2"/>
        <v>0</v>
      </c>
      <c r="E16" s="243" t="str">
        <f t="shared" si="3"/>
        <v/>
      </c>
      <c r="F16" s="202"/>
      <c r="G16" s="325"/>
      <c r="H16" s="547"/>
    </row>
    <row r="17" spans="1:8" ht="30" customHeight="1" x14ac:dyDescent="0.25">
      <c r="A17" s="567"/>
      <c r="B17" s="200"/>
      <c r="C17" s="200" t="b">
        <v>0</v>
      </c>
      <c r="D17" s="201" t="str">
        <f t="shared" si="2"/>
        <v>0</v>
      </c>
      <c r="E17" s="243" t="str">
        <f t="shared" si="3"/>
        <v/>
      </c>
      <c r="F17" s="202"/>
      <c r="G17" s="325"/>
      <c r="H17" s="547"/>
    </row>
    <row r="18" spans="1:8" ht="30" customHeight="1" x14ac:dyDescent="0.25">
      <c r="A18" s="567"/>
      <c r="B18" s="200"/>
      <c r="C18" s="200" t="b">
        <v>0</v>
      </c>
      <c r="D18" s="201" t="str">
        <f t="shared" si="2"/>
        <v>0</v>
      </c>
      <c r="E18" s="243" t="str">
        <f t="shared" si="3"/>
        <v/>
      </c>
      <c r="F18" s="202"/>
      <c r="G18" s="325"/>
      <c r="H18" s="547"/>
    </row>
    <row r="19" spans="1:8" ht="30" customHeight="1" x14ac:dyDescent="0.25">
      <c r="A19" s="567"/>
      <c r="B19" s="200"/>
      <c r="C19" s="200" t="b">
        <v>1</v>
      </c>
      <c r="D19" s="201" t="str">
        <f t="shared" si="2"/>
        <v>1</v>
      </c>
      <c r="E19" s="243" t="str">
        <f t="shared" si="3"/>
        <v/>
      </c>
      <c r="F19" s="202"/>
      <c r="G19" s="325"/>
      <c r="H19" s="547"/>
    </row>
    <row r="20" spans="1:8" ht="30" customHeight="1" x14ac:dyDescent="0.25">
      <c r="A20" s="567"/>
      <c r="B20" s="200"/>
      <c r="C20" s="200" t="b">
        <v>0</v>
      </c>
      <c r="D20" s="201" t="str">
        <f t="shared" si="2"/>
        <v>0</v>
      </c>
      <c r="E20" s="243" t="str">
        <f t="shared" si="3"/>
        <v/>
      </c>
      <c r="F20" s="202"/>
      <c r="G20" s="325"/>
      <c r="H20" s="547"/>
    </row>
    <row r="21" spans="1:8" ht="30" customHeight="1" thickBot="1" x14ac:dyDescent="0.3">
      <c r="A21" s="567"/>
      <c r="B21" s="200"/>
      <c r="C21" s="200" t="b">
        <v>0</v>
      </c>
      <c r="D21" s="201" t="str">
        <f t="shared" si="2"/>
        <v>0</v>
      </c>
      <c r="E21" s="243" t="str">
        <f t="shared" si="3"/>
        <v/>
      </c>
      <c r="F21" s="202"/>
      <c r="G21" s="326"/>
      <c r="H21" s="548"/>
    </row>
    <row r="22" spans="1:8" ht="30" customHeight="1" x14ac:dyDescent="0.25">
      <c r="A22" s="344" t="s">
        <v>403</v>
      </c>
      <c r="B22" s="198"/>
      <c r="C22" s="198">
        <v>1</v>
      </c>
      <c r="D22" s="127" t="str">
        <f>IF(C22=1, "0", "0")</f>
        <v>0</v>
      </c>
      <c r="E22" s="258" t="s">
        <v>294</v>
      </c>
      <c r="F22" s="203">
        <f>IF($C$22=2,D23+D24+D25+D26+D27, 0)</f>
        <v>0</v>
      </c>
      <c r="G22" s="324" t="s">
        <v>404</v>
      </c>
      <c r="H22" s="540" t="s">
        <v>513</v>
      </c>
    </row>
    <row r="23" spans="1:8" ht="41.25" customHeight="1" x14ac:dyDescent="0.25">
      <c r="A23" s="345"/>
      <c r="B23" s="200"/>
      <c r="C23" s="200"/>
      <c r="D23" s="15"/>
      <c r="E23" s="257"/>
      <c r="F23" s="202"/>
      <c r="G23" s="325"/>
      <c r="H23" s="541"/>
    </row>
    <row r="24" spans="1:8" ht="36.75" customHeight="1" x14ac:dyDescent="0.25">
      <c r="A24" s="345"/>
      <c r="B24" s="200"/>
      <c r="C24" s="200" t="b">
        <v>0</v>
      </c>
      <c r="D24" s="201" t="str">
        <f>IF(AND($C$22=2,C24=TRUE), "1", "0")</f>
        <v>0</v>
      </c>
      <c r="E24" s="243" t="str">
        <f>IF(AND($C$22&lt;&gt;2, C24=TRUE),"ERROR","")</f>
        <v/>
      </c>
      <c r="F24" s="202"/>
      <c r="G24" s="325"/>
      <c r="H24" s="541"/>
    </row>
    <row r="25" spans="1:8" ht="30" customHeight="1" x14ac:dyDescent="0.25">
      <c r="A25" s="345"/>
      <c r="B25" s="200"/>
      <c r="C25" s="200" t="b">
        <v>0</v>
      </c>
      <c r="D25" s="201" t="str">
        <f>IF(AND($C$22=2,C25=TRUE), "1", "0")</f>
        <v>0</v>
      </c>
      <c r="E25" s="243" t="str">
        <f>IF(AND($C$22&lt;&gt;2, C25=TRUE),"ERROR","")</f>
        <v/>
      </c>
      <c r="F25" s="202"/>
      <c r="G25" s="325"/>
      <c r="H25" s="541"/>
    </row>
    <row r="26" spans="1:8" ht="36.75" customHeight="1" x14ac:dyDescent="0.25">
      <c r="A26" s="345"/>
      <c r="B26" s="200"/>
      <c r="C26" s="200" t="b">
        <v>0</v>
      </c>
      <c r="D26" s="201" t="str">
        <f>IF(AND($C$22=2,C26=TRUE), "1", "0")</f>
        <v>0</v>
      </c>
      <c r="E26" s="243" t="str">
        <f>IF(AND($C$22&lt;&gt;2, C26=TRUE),"ERROR","")</f>
        <v/>
      </c>
      <c r="F26" s="202"/>
      <c r="G26" s="325"/>
      <c r="H26" s="541"/>
    </row>
    <row r="27" spans="1:8" ht="39.75" customHeight="1" thickBot="1" x14ac:dyDescent="0.3">
      <c r="A27" s="345"/>
      <c r="B27" s="200"/>
      <c r="C27" s="200" t="b">
        <v>0</v>
      </c>
      <c r="D27" s="201" t="str">
        <f>IF(AND($C$22=2,C27=TRUE), "1", "0")</f>
        <v>0</v>
      </c>
      <c r="E27" s="243" t="str">
        <f>IF(AND($C$22&lt;&gt;2, C27=TRUE),"ERROR","")</f>
        <v/>
      </c>
      <c r="F27" s="202"/>
      <c r="G27" s="326"/>
      <c r="H27" s="549"/>
    </row>
    <row r="28" spans="1:8" ht="30" customHeight="1" x14ac:dyDescent="0.25">
      <c r="A28" s="568" t="s">
        <v>405</v>
      </c>
      <c r="B28" s="126"/>
      <c r="C28" s="126">
        <v>2</v>
      </c>
      <c r="D28" s="127" t="str">
        <f>IF(C28=1, "0", "0")</f>
        <v>0</v>
      </c>
      <c r="E28" s="254" t="s">
        <v>297</v>
      </c>
      <c r="F28" s="203">
        <f>IF($C$28=2,D29+D30+D31, 0)</f>
        <v>2</v>
      </c>
      <c r="G28" s="324" t="s">
        <v>514</v>
      </c>
      <c r="H28" s="546"/>
    </row>
    <row r="29" spans="1:8" ht="30" customHeight="1" x14ac:dyDescent="0.25">
      <c r="A29" s="569"/>
      <c r="B29" s="108"/>
      <c r="C29" s="108"/>
      <c r="D29" s="15" t="str">
        <f>IF(C28=2, "2", "0")</f>
        <v>2</v>
      </c>
      <c r="E29" s="243"/>
      <c r="F29" s="16"/>
      <c r="G29" s="325"/>
      <c r="H29" s="547"/>
    </row>
    <row r="30" spans="1:8" ht="38.25" customHeight="1" x14ac:dyDescent="0.25">
      <c r="A30" s="569"/>
      <c r="B30" s="108"/>
      <c r="C30" s="108" t="b">
        <v>0</v>
      </c>
      <c r="D30" s="201" t="str">
        <f>IF(AND($C$28=2,C30=TRUE), "1", "0")</f>
        <v>0</v>
      </c>
      <c r="E30" s="243" t="str">
        <f>IF(AND($C$28&lt;&gt;2, C30=TRUE),"ERROR","")</f>
        <v/>
      </c>
      <c r="F30" s="190"/>
      <c r="G30" s="325"/>
      <c r="H30" s="547"/>
    </row>
    <row r="31" spans="1:8" ht="39" customHeight="1" thickBot="1" x14ac:dyDescent="0.3">
      <c r="A31" s="570"/>
      <c r="B31" s="129"/>
      <c r="C31" s="129" t="b">
        <v>0</v>
      </c>
      <c r="D31" s="204" t="str">
        <f>IF(AND($C$28=2,C31=TRUE), "1", "0")</f>
        <v>0</v>
      </c>
      <c r="E31" s="244" t="str">
        <f>IF(AND($C$28&lt;&gt;2, C31=TRUE),"ERROR","")</f>
        <v/>
      </c>
      <c r="F31" s="131"/>
      <c r="G31" s="326"/>
      <c r="H31" s="571"/>
    </row>
    <row r="32" spans="1:8" ht="30" customHeight="1" thickBot="1" x14ac:dyDescent="0.3">
      <c r="A32" s="543" t="s">
        <v>406</v>
      </c>
      <c r="B32" s="544"/>
      <c r="C32" s="544"/>
      <c r="D32" s="544"/>
      <c r="E32" s="544"/>
      <c r="F32" s="172">
        <f>F4+F12+F22+F28</f>
        <v>9</v>
      </c>
      <c r="G32" s="194"/>
      <c r="H32" s="302"/>
    </row>
    <row r="33" spans="1:10" ht="30" customHeight="1" thickBot="1" x14ac:dyDescent="0.3">
      <c r="A33" s="304"/>
      <c r="B33" s="304"/>
      <c r="C33" s="304"/>
      <c r="D33" s="304"/>
      <c r="E33" s="304"/>
      <c r="F33" s="304"/>
      <c r="G33" s="304"/>
      <c r="H33" s="304"/>
    </row>
    <row r="34" spans="1:10" ht="77.45" customHeight="1" thickBot="1" x14ac:dyDescent="0.3">
      <c r="A34" s="520" t="s">
        <v>407</v>
      </c>
      <c r="B34" s="412"/>
      <c r="C34" s="412"/>
      <c r="D34" s="412"/>
      <c r="E34" s="412"/>
      <c r="F34" s="521"/>
      <c r="G34" s="176" t="s">
        <v>253</v>
      </c>
      <c r="H34" s="177" t="s">
        <v>254</v>
      </c>
      <c r="J34" s="205"/>
    </row>
    <row r="35" spans="1:10" ht="26.25" customHeight="1" x14ac:dyDescent="0.25">
      <c r="A35" s="395" t="s">
        <v>408</v>
      </c>
      <c r="B35" s="206"/>
      <c r="C35" s="170">
        <v>2</v>
      </c>
      <c r="D35" s="127" t="str">
        <f>IF(C35=1, "0", "0")</f>
        <v>0</v>
      </c>
      <c r="E35" s="258" t="s">
        <v>409</v>
      </c>
      <c r="F35" s="203">
        <f>IF($C$35=2,D36+D37+D38+D39+D40, 0)</f>
        <v>4</v>
      </c>
      <c r="G35" s="324" t="s">
        <v>515</v>
      </c>
      <c r="H35" s="563" t="s">
        <v>516</v>
      </c>
    </row>
    <row r="36" spans="1:10" ht="27" customHeight="1" x14ac:dyDescent="0.25">
      <c r="A36" s="396"/>
      <c r="B36" s="1"/>
      <c r="C36" s="108"/>
      <c r="D36" s="207"/>
      <c r="E36" s="243"/>
      <c r="F36" s="16"/>
      <c r="G36" s="325"/>
      <c r="H36" s="565"/>
    </row>
    <row r="37" spans="1:10" ht="30.75" customHeight="1" x14ac:dyDescent="0.25">
      <c r="A37" s="396"/>
      <c r="B37" s="1"/>
      <c r="C37" s="108" t="b">
        <v>1</v>
      </c>
      <c r="D37" s="201" t="str">
        <f>IF(AND($C$35=2,C37=TRUE), "1", "0")</f>
        <v>1</v>
      </c>
      <c r="E37" s="259" t="str">
        <f>IF(AND($C$35&lt;&gt;2, C37=TRUE),"ERROR","")</f>
        <v/>
      </c>
      <c r="F37" s="197"/>
      <c r="G37" s="325"/>
      <c r="H37" s="565"/>
    </row>
    <row r="38" spans="1:10" ht="32.25" customHeight="1" x14ac:dyDescent="0.25">
      <c r="A38" s="396"/>
      <c r="B38" s="1"/>
      <c r="C38" s="108" t="b">
        <v>1</v>
      </c>
      <c r="D38" s="201" t="str">
        <f>IF(AND($C$35=2,C38=TRUE), "1", "0")</f>
        <v>1</v>
      </c>
      <c r="E38" s="259" t="str">
        <f>IF(AND($C$35&lt;&gt;2, C38=TRUE),"ERROR","")</f>
        <v/>
      </c>
      <c r="F38" s="16"/>
      <c r="G38" s="325"/>
      <c r="H38" s="565"/>
    </row>
    <row r="39" spans="1:10" ht="30" customHeight="1" x14ac:dyDescent="0.25">
      <c r="A39" s="396"/>
      <c r="B39" s="1"/>
      <c r="C39" s="108" t="b">
        <v>1</v>
      </c>
      <c r="D39" s="201" t="str">
        <f>IF(AND($C$35=2,C39=TRUE), "1", "0")</f>
        <v>1</v>
      </c>
      <c r="E39" s="259" t="str">
        <f>IF(AND($C$35&lt;&gt;2, C39=TRUE),"ERROR","")</f>
        <v/>
      </c>
      <c r="F39" s="16"/>
      <c r="G39" s="325"/>
      <c r="H39" s="565"/>
    </row>
    <row r="40" spans="1:10" ht="38.25" customHeight="1" thickBot="1" x14ac:dyDescent="0.3">
      <c r="A40" s="396"/>
      <c r="B40" s="1"/>
      <c r="C40" s="108" t="b">
        <v>1</v>
      </c>
      <c r="D40" s="201" t="str">
        <f>IF(AND($C$35=2,C40=TRUE), "1", "0")</f>
        <v>1</v>
      </c>
      <c r="E40" s="259" t="str">
        <f>IF(AND($C$35&lt;&gt;2, C40=TRUE),"ERROR","")</f>
        <v/>
      </c>
      <c r="F40" s="16"/>
      <c r="G40" s="326"/>
      <c r="H40" s="564"/>
    </row>
    <row r="41" spans="1:10" ht="30" customHeight="1" x14ac:dyDescent="0.25">
      <c r="A41" s="395" t="s">
        <v>410</v>
      </c>
      <c r="B41" s="178"/>
      <c r="C41" s="126">
        <v>2</v>
      </c>
      <c r="D41" s="187" t="str">
        <f>IF(C41=1, "0", "0")</f>
        <v>0</v>
      </c>
      <c r="E41" s="254" t="s">
        <v>291</v>
      </c>
      <c r="F41" s="208" t="str">
        <f>IF(C41=1, "0", (IF(C41=2, D42, IF(C41=3, D43,0))))</f>
        <v>2</v>
      </c>
      <c r="G41" s="324" t="s">
        <v>411</v>
      </c>
      <c r="H41" s="563" t="s">
        <v>517</v>
      </c>
    </row>
    <row r="42" spans="1:10" ht="37.5" customHeight="1" x14ac:dyDescent="0.25">
      <c r="A42" s="396"/>
      <c r="B42" s="209"/>
      <c r="C42" s="210"/>
      <c r="D42" s="189" t="str">
        <f>IF(C41=2, "2", "0")</f>
        <v>2</v>
      </c>
      <c r="E42" s="260"/>
      <c r="F42" s="211"/>
      <c r="G42" s="325"/>
      <c r="H42" s="565"/>
    </row>
    <row r="43" spans="1:10" ht="39" customHeight="1" thickBot="1" x14ac:dyDescent="0.3">
      <c r="A43" s="396"/>
      <c r="B43" s="212"/>
      <c r="C43" s="213"/>
      <c r="D43" s="189" t="str">
        <f>IF(C41=3, "4", "0")</f>
        <v>0</v>
      </c>
      <c r="E43" s="261"/>
      <c r="F43" s="214"/>
      <c r="G43" s="326"/>
      <c r="H43" s="564"/>
    </row>
    <row r="44" spans="1:10" ht="36.6" customHeight="1" x14ac:dyDescent="0.25">
      <c r="A44" s="395" t="s">
        <v>412</v>
      </c>
      <c r="B44" s="178"/>
      <c r="C44" s="126">
        <v>3</v>
      </c>
      <c r="D44" s="187" t="str">
        <f>IF(C44=1, "0", "0")</f>
        <v>0</v>
      </c>
      <c r="E44" s="254" t="s">
        <v>294</v>
      </c>
      <c r="F44" s="208" t="str">
        <f>IF(C44=1, "0", (IF(C44=2, D45, (IF(C44=3, D46,0)))))</f>
        <v>2</v>
      </c>
      <c r="G44" s="324" t="s">
        <v>413</v>
      </c>
      <c r="H44" s="563" t="s">
        <v>518</v>
      </c>
      <c r="I44" s="143"/>
    </row>
    <row r="45" spans="1:10" ht="36.6" customHeight="1" x14ac:dyDescent="0.25">
      <c r="A45" s="396"/>
      <c r="B45" s="162"/>
      <c r="C45" s="215"/>
      <c r="D45" s="189" t="str">
        <f>IF(C44=2, "1", "0")</f>
        <v>0</v>
      </c>
      <c r="E45" s="262"/>
      <c r="F45" s="216"/>
      <c r="G45" s="325"/>
      <c r="H45" s="564"/>
    </row>
    <row r="46" spans="1:10" ht="36.6" customHeight="1" thickBot="1" x14ac:dyDescent="0.3">
      <c r="A46" s="397"/>
      <c r="B46" s="162"/>
      <c r="C46" s="215"/>
      <c r="D46" s="189" t="str">
        <f>IF(C44=3, "2", "0")</f>
        <v>2</v>
      </c>
      <c r="E46" s="262"/>
      <c r="F46" s="216"/>
      <c r="G46" s="326"/>
      <c r="H46" s="306"/>
    </row>
    <row r="47" spans="1:10" ht="30" customHeight="1" x14ac:dyDescent="0.25">
      <c r="A47" s="395" t="s">
        <v>414</v>
      </c>
      <c r="B47" s="217"/>
      <c r="C47" s="126">
        <v>2</v>
      </c>
      <c r="D47" s="127" t="str">
        <f>IF($C$47=1, "0", "0")</f>
        <v>0</v>
      </c>
      <c r="E47" s="254" t="s">
        <v>297</v>
      </c>
      <c r="F47" s="203">
        <f>IF($C$47=2, D49+D50+D51+D52+D53+D54,0)</f>
        <v>3</v>
      </c>
      <c r="G47" s="324" t="s">
        <v>415</v>
      </c>
      <c r="H47" s="540" t="s">
        <v>519</v>
      </c>
    </row>
    <row r="48" spans="1:10" ht="39.75" customHeight="1" x14ac:dyDescent="0.25">
      <c r="A48" s="396"/>
      <c r="B48" s="162"/>
      <c r="C48" s="108"/>
      <c r="D48" s="154"/>
      <c r="E48" s="243"/>
      <c r="F48" s="16"/>
      <c r="G48" s="325"/>
      <c r="H48" s="541"/>
    </row>
    <row r="49" spans="1:9" ht="30" customHeight="1" x14ac:dyDescent="0.25">
      <c r="A49" s="396"/>
      <c r="B49" s="162"/>
      <c r="C49" s="108" t="b">
        <v>0</v>
      </c>
      <c r="D49" s="15" t="str">
        <f t="shared" ref="D49:D54" si="4">IF(AND($C$47=2, C49=TRUE), "1", "0")</f>
        <v>0</v>
      </c>
      <c r="E49" s="243" t="str">
        <f t="shared" ref="E49:E54" si="5">IF(AND($C$47&lt;&gt;2,C49=TRUE), "ERROR", "")</f>
        <v/>
      </c>
      <c r="F49" s="16"/>
      <c r="G49" s="325"/>
      <c r="H49" s="541"/>
    </row>
    <row r="50" spans="1:9" ht="30" customHeight="1" x14ac:dyDescent="0.25">
      <c r="A50" s="396"/>
      <c r="B50" s="162"/>
      <c r="C50" s="108" t="b">
        <v>0</v>
      </c>
      <c r="D50" s="15" t="str">
        <f t="shared" si="4"/>
        <v>0</v>
      </c>
      <c r="E50" s="243" t="str">
        <f t="shared" si="5"/>
        <v/>
      </c>
      <c r="F50" s="16"/>
      <c r="G50" s="325"/>
      <c r="H50" s="541"/>
    </row>
    <row r="51" spans="1:9" ht="30" customHeight="1" x14ac:dyDescent="0.25">
      <c r="A51" s="396"/>
      <c r="B51" s="1"/>
      <c r="C51" s="108" t="b">
        <v>1</v>
      </c>
      <c r="D51" s="15" t="str">
        <f t="shared" si="4"/>
        <v>1</v>
      </c>
      <c r="E51" s="243" t="str">
        <f t="shared" si="5"/>
        <v/>
      </c>
      <c r="F51" s="16"/>
      <c r="G51" s="325"/>
      <c r="H51" s="541"/>
    </row>
    <row r="52" spans="1:9" ht="30" customHeight="1" x14ac:dyDescent="0.25">
      <c r="A52" s="396"/>
      <c r="B52" s="1"/>
      <c r="C52" s="108" t="b">
        <v>1</v>
      </c>
      <c r="D52" s="15" t="str">
        <f t="shared" si="4"/>
        <v>1</v>
      </c>
      <c r="E52" s="243" t="str">
        <f t="shared" si="5"/>
        <v/>
      </c>
      <c r="F52" s="16"/>
      <c r="G52" s="325"/>
      <c r="H52" s="541"/>
    </row>
    <row r="53" spans="1:9" ht="30" customHeight="1" x14ac:dyDescent="0.25">
      <c r="A53" s="396"/>
      <c r="B53" s="1"/>
      <c r="C53" s="108" t="b">
        <v>0</v>
      </c>
      <c r="D53" s="15" t="str">
        <f t="shared" si="4"/>
        <v>0</v>
      </c>
      <c r="E53" s="243" t="str">
        <f t="shared" si="5"/>
        <v/>
      </c>
      <c r="F53" s="16"/>
      <c r="G53" s="325"/>
      <c r="H53" s="541"/>
    </row>
    <row r="54" spans="1:9" ht="41.25" customHeight="1" thickBot="1" x14ac:dyDescent="0.3">
      <c r="A54" s="397"/>
      <c r="B54" s="180"/>
      <c r="C54" s="129" t="b">
        <v>1</v>
      </c>
      <c r="D54" s="130" t="str">
        <f t="shared" si="4"/>
        <v>1</v>
      </c>
      <c r="E54" s="244" t="str">
        <f t="shared" si="5"/>
        <v/>
      </c>
      <c r="F54" s="131"/>
      <c r="G54" s="326"/>
      <c r="H54" s="549"/>
    </row>
    <row r="55" spans="1:9" ht="30" customHeight="1" x14ac:dyDescent="0.25">
      <c r="A55" s="395" t="s">
        <v>416</v>
      </c>
      <c r="B55" s="178"/>
      <c r="C55" s="126">
        <v>2</v>
      </c>
      <c r="D55" s="127" t="str">
        <f>IF($C$55=1, "0", "0")</f>
        <v>0</v>
      </c>
      <c r="E55" s="254" t="s">
        <v>417</v>
      </c>
      <c r="F55" s="218">
        <f>IF(C55=2, D57+D58+D59+D60, 0)</f>
        <v>4</v>
      </c>
      <c r="G55" s="324" t="s">
        <v>418</v>
      </c>
      <c r="H55" s="560" t="s">
        <v>520</v>
      </c>
      <c r="I55" s="143"/>
    </row>
    <row r="56" spans="1:9" ht="57.75" customHeight="1" x14ac:dyDescent="0.25">
      <c r="A56" s="396"/>
      <c r="B56" s="1"/>
      <c r="C56" s="108"/>
      <c r="D56" s="154"/>
      <c r="E56" s="243"/>
      <c r="F56" s="15"/>
      <c r="G56" s="325"/>
      <c r="H56" s="561"/>
    </row>
    <row r="57" spans="1:9" ht="30" customHeight="1" x14ac:dyDescent="0.25">
      <c r="A57" s="396"/>
      <c r="B57" s="1"/>
      <c r="C57" s="108" t="b">
        <v>1</v>
      </c>
      <c r="D57" s="15" t="str">
        <f>IF(AND($C$55=2, C57=TRUE), "1", "0")</f>
        <v>1</v>
      </c>
      <c r="E57" s="243" t="str">
        <f>IF(AND($C$55&lt;&gt;2, C57=TRUE), "ERROR", "")</f>
        <v/>
      </c>
      <c r="F57" s="15"/>
      <c r="G57" s="325"/>
      <c r="H57" s="561"/>
    </row>
    <row r="58" spans="1:9" ht="30" customHeight="1" x14ac:dyDescent="0.25">
      <c r="A58" s="396"/>
      <c r="B58" s="1"/>
      <c r="C58" s="108" t="b">
        <v>1</v>
      </c>
      <c r="D58" s="15" t="str">
        <f>IF(AND($C$55=2, C58=TRUE), "1", "0")</f>
        <v>1</v>
      </c>
      <c r="E58" s="243" t="str">
        <f>IF(AND($C$55&lt;&gt;2, C58=TRUE), "ERROR", "")</f>
        <v/>
      </c>
      <c r="F58" s="15"/>
      <c r="G58" s="325"/>
      <c r="H58" s="561"/>
    </row>
    <row r="59" spans="1:9" ht="30" customHeight="1" x14ac:dyDescent="0.25">
      <c r="A59" s="396"/>
      <c r="B59" s="219"/>
      <c r="C59" s="108" t="b">
        <v>1</v>
      </c>
      <c r="D59" s="15" t="str">
        <f>IF(AND($C$55=2, C59=TRUE), "1", "0")</f>
        <v>1</v>
      </c>
      <c r="E59" s="243" t="str">
        <f>IF(AND($C$55&lt;&gt;2, C59=TRUE), "ERROR", "")</f>
        <v/>
      </c>
      <c r="F59" s="15"/>
      <c r="G59" s="325"/>
      <c r="H59" s="561"/>
    </row>
    <row r="60" spans="1:9" ht="30" customHeight="1" thickBot="1" x14ac:dyDescent="0.3">
      <c r="A60" s="397"/>
      <c r="B60" s="180"/>
      <c r="C60" s="129" t="b">
        <v>1</v>
      </c>
      <c r="D60" s="130" t="str">
        <f>IF(AND($C$55=2, C60=TRUE), "1", "0")</f>
        <v>1</v>
      </c>
      <c r="E60" s="244" t="str">
        <f>IF(AND($C$55&lt;&gt;2, C60=TRUE), "ERROR", "")</f>
        <v/>
      </c>
      <c r="F60" s="204"/>
      <c r="G60" s="326"/>
      <c r="H60" s="562"/>
    </row>
    <row r="61" spans="1:9" ht="30.75" customHeight="1" thickBot="1" x14ac:dyDescent="0.3">
      <c r="A61" s="392" t="s">
        <v>419</v>
      </c>
      <c r="B61" s="393"/>
      <c r="C61" s="393"/>
      <c r="D61" s="393"/>
      <c r="E61" s="393"/>
      <c r="F61" s="172">
        <f>F35+F41+F44+F47+F55</f>
        <v>15</v>
      </c>
      <c r="G61" s="305"/>
      <c r="H61" s="305"/>
    </row>
    <row r="62" spans="1:9" ht="19.5" customHeight="1" x14ac:dyDescent="0.25">
      <c r="A62" s="220"/>
      <c r="B62" s="1"/>
      <c r="C62" s="1"/>
      <c r="D62" s="1"/>
      <c r="E62" s="1"/>
      <c r="F62" s="1"/>
      <c r="G62" s="264"/>
    </row>
    <row r="63" spans="1:9" ht="25.5" customHeight="1" x14ac:dyDescent="0.25">
      <c r="A63" s="221" t="s">
        <v>420</v>
      </c>
      <c r="C63" s="1"/>
      <c r="D63" s="1"/>
      <c r="E63" s="1"/>
      <c r="F63" s="1"/>
      <c r="G63" s="264"/>
    </row>
    <row r="64" spans="1:9" ht="34.5" customHeight="1" x14ac:dyDescent="0.25">
      <c r="A64" s="220"/>
      <c r="B64" s="1"/>
      <c r="C64" s="1"/>
      <c r="D64" s="1"/>
      <c r="E64" s="1"/>
      <c r="F64" s="1"/>
      <c r="G64" s="264"/>
    </row>
    <row r="65" spans="1:7" x14ac:dyDescent="0.25">
      <c r="A65" s="222"/>
      <c r="B65" s="219"/>
      <c r="C65" s="1"/>
      <c r="D65" s="1"/>
      <c r="E65" s="1"/>
      <c r="F65" s="1"/>
      <c r="G65" s="264"/>
    </row>
    <row r="66" spans="1:7" ht="30.75" customHeight="1" x14ac:dyDescent="0.25">
      <c r="A66" s="222"/>
      <c r="B66" s="1"/>
      <c r="C66" s="1"/>
      <c r="D66" s="1"/>
      <c r="E66" s="223"/>
      <c r="F66" s="224"/>
      <c r="G66" s="264"/>
    </row>
    <row r="67" spans="1:7" ht="39.75" customHeight="1" x14ac:dyDescent="0.25">
      <c r="A67" s="222"/>
      <c r="B67" s="1"/>
      <c r="C67" s="1"/>
      <c r="D67" s="1"/>
      <c r="E67" s="1"/>
      <c r="F67" s="1"/>
      <c r="G67" s="264"/>
    </row>
    <row r="68" spans="1:7" ht="30" customHeight="1" x14ac:dyDescent="0.25">
      <c r="A68" s="222"/>
      <c r="B68" s="1"/>
      <c r="C68" s="1"/>
      <c r="D68" s="1"/>
      <c r="E68" s="1"/>
      <c r="F68" s="1"/>
      <c r="G68" s="264"/>
    </row>
    <row r="69" spans="1:7" ht="35.25" customHeight="1" x14ac:dyDescent="0.25">
      <c r="A69" s="222"/>
      <c r="B69" s="1"/>
      <c r="C69" s="1"/>
      <c r="D69" s="1"/>
      <c r="E69" s="1"/>
      <c r="F69" s="1"/>
      <c r="G69" s="264"/>
    </row>
    <row r="70" spans="1:7" ht="32.25" customHeight="1" x14ac:dyDescent="0.25">
      <c r="A70" s="222"/>
      <c r="B70" s="1"/>
      <c r="C70" s="1"/>
      <c r="D70" s="1"/>
      <c r="E70" s="1"/>
      <c r="F70" s="1"/>
      <c r="G70" s="264"/>
    </row>
    <row r="71" spans="1:7" ht="33.75" customHeight="1" x14ac:dyDescent="0.25">
      <c r="A71" s="222"/>
      <c r="B71" s="1"/>
      <c r="C71" s="1"/>
      <c r="D71" s="1"/>
      <c r="E71" s="1"/>
      <c r="F71" s="1"/>
      <c r="G71" s="264"/>
    </row>
    <row r="72" spans="1:7" ht="32.25" customHeight="1" x14ac:dyDescent="0.25">
      <c r="A72" s="222"/>
      <c r="B72" s="1"/>
      <c r="C72" s="1"/>
      <c r="D72" s="1"/>
      <c r="E72" s="1"/>
      <c r="F72" s="1"/>
      <c r="G72" s="264"/>
    </row>
    <row r="73" spans="1:7" ht="31.5" customHeight="1" x14ac:dyDescent="0.25">
      <c r="A73" s="222"/>
      <c r="B73" s="1"/>
      <c r="C73" s="1"/>
      <c r="D73" s="1"/>
      <c r="E73" s="1"/>
      <c r="F73" s="1"/>
      <c r="G73" s="264"/>
    </row>
    <row r="74" spans="1:7" ht="30" customHeight="1" x14ac:dyDescent="0.25">
      <c r="A74" s="222"/>
      <c r="B74" s="1"/>
      <c r="C74" s="1"/>
      <c r="D74" s="1"/>
      <c r="E74" s="1"/>
      <c r="F74" s="1"/>
      <c r="G74" s="264"/>
    </row>
    <row r="75" spans="1:7" ht="30" customHeight="1" x14ac:dyDescent="0.25">
      <c r="A75" s="222"/>
      <c r="B75" s="1"/>
      <c r="C75" s="1"/>
      <c r="D75" s="1"/>
      <c r="E75" s="1"/>
      <c r="F75" s="1"/>
      <c r="G75" s="264"/>
    </row>
    <row r="76" spans="1:7" ht="30" customHeight="1" x14ac:dyDescent="0.25">
      <c r="A76" s="222"/>
      <c r="B76" s="1"/>
      <c r="C76" s="1"/>
      <c r="D76" s="1"/>
      <c r="E76" s="1"/>
      <c r="F76" s="1"/>
      <c r="G76" s="264"/>
    </row>
    <row r="77" spans="1:7" ht="30" customHeight="1" x14ac:dyDescent="0.25">
      <c r="A77" s="222"/>
      <c r="B77" s="162"/>
      <c r="C77" s="1"/>
      <c r="D77" s="1"/>
      <c r="E77" s="1"/>
      <c r="F77" s="1"/>
      <c r="G77" s="264"/>
    </row>
    <row r="78" spans="1:7" ht="35.25" customHeight="1" x14ac:dyDescent="0.25">
      <c r="A78" s="222"/>
      <c r="B78" s="1"/>
      <c r="C78" s="1"/>
      <c r="D78" s="1"/>
      <c r="E78" s="223"/>
      <c r="F78" s="224"/>
      <c r="G78" s="264"/>
    </row>
    <row r="79" spans="1:7" ht="33.75" customHeight="1" x14ac:dyDescent="0.25">
      <c r="A79" s="222"/>
      <c r="B79" s="1"/>
      <c r="C79" s="1"/>
      <c r="D79" s="1"/>
      <c r="E79" s="1"/>
      <c r="F79" s="1"/>
      <c r="G79" s="264"/>
    </row>
    <row r="80" spans="1:7" ht="35.25" customHeight="1" x14ac:dyDescent="0.25">
      <c r="A80" s="222"/>
      <c r="B80" s="1"/>
      <c r="C80" s="1"/>
      <c r="D80" s="1"/>
      <c r="E80" s="1"/>
      <c r="F80" s="1"/>
      <c r="G80" s="264"/>
    </row>
    <row r="81" spans="1:7" ht="30" customHeight="1" x14ac:dyDescent="0.25">
      <c r="A81" s="222"/>
      <c r="B81" s="1"/>
      <c r="C81" s="1"/>
      <c r="D81" s="1"/>
      <c r="E81" s="1"/>
      <c r="F81" s="1"/>
      <c r="G81" s="264"/>
    </row>
    <row r="82" spans="1:7" ht="30" customHeight="1" x14ac:dyDescent="0.25">
      <c r="A82" s="222"/>
      <c r="B82" s="1"/>
      <c r="C82" s="1"/>
      <c r="D82" s="1"/>
      <c r="E82" s="1"/>
      <c r="F82" s="1"/>
      <c r="G82" s="264"/>
    </row>
    <row r="83" spans="1:7" ht="30" customHeight="1" x14ac:dyDescent="0.25">
      <c r="A83" s="222"/>
      <c r="B83" s="1"/>
      <c r="C83" s="1"/>
      <c r="D83" s="1"/>
      <c r="E83" s="1"/>
      <c r="F83" s="1"/>
      <c r="G83" s="264"/>
    </row>
    <row r="84" spans="1:7" ht="30" customHeight="1" x14ac:dyDescent="0.25">
      <c r="A84" s="222"/>
      <c r="B84" s="1"/>
      <c r="C84" s="1"/>
      <c r="D84" s="1"/>
      <c r="E84" s="1"/>
      <c r="F84" s="1"/>
      <c r="G84" s="264"/>
    </row>
    <row r="85" spans="1:7" ht="30" customHeight="1" x14ac:dyDescent="0.25">
      <c r="A85" s="222"/>
      <c r="B85" s="1"/>
      <c r="C85" s="1"/>
      <c r="D85" s="1"/>
      <c r="E85" s="1"/>
      <c r="F85" s="1"/>
      <c r="G85" s="264"/>
    </row>
    <row r="86" spans="1:7" ht="30" customHeight="1" x14ac:dyDescent="0.25">
      <c r="A86" s="222"/>
      <c r="B86" s="1"/>
      <c r="C86" s="1"/>
      <c r="D86" s="1"/>
      <c r="E86" s="1"/>
      <c r="F86" s="1"/>
      <c r="G86" s="264"/>
    </row>
    <row r="87" spans="1:7" ht="26.25" customHeight="1" x14ac:dyDescent="0.25">
      <c r="A87" s="225"/>
      <c r="B87" s="225"/>
      <c r="C87" s="225"/>
      <c r="D87" s="225"/>
      <c r="E87" s="225"/>
      <c r="F87" s="224"/>
      <c r="G87" s="264"/>
    </row>
    <row r="88" spans="1:7" ht="30" customHeight="1" x14ac:dyDescent="0.25">
      <c r="A88" s="1"/>
      <c r="B88" s="1"/>
      <c r="C88" s="1"/>
      <c r="D88" s="1"/>
      <c r="E88" s="1"/>
      <c r="F88" s="1"/>
      <c r="G88" s="264"/>
    </row>
    <row r="89" spans="1:7" ht="30" customHeight="1" x14ac:dyDescent="0.25">
      <c r="A89" s="1"/>
      <c r="B89" s="1"/>
      <c r="C89" s="1"/>
      <c r="D89" s="1"/>
      <c r="E89" s="1"/>
      <c r="F89" s="1"/>
      <c r="G89" s="264"/>
    </row>
    <row r="90" spans="1:7" ht="30" customHeight="1" x14ac:dyDescent="0.25">
      <c r="A90" s="1"/>
      <c r="B90" s="1"/>
      <c r="C90" s="1"/>
      <c r="D90" s="1"/>
      <c r="E90" s="1"/>
      <c r="F90" s="1"/>
      <c r="G90" s="264"/>
    </row>
    <row r="91" spans="1:7" x14ac:dyDescent="0.25">
      <c r="A91" s="1"/>
      <c r="B91" s="1"/>
      <c r="C91" s="1"/>
      <c r="D91" s="1"/>
      <c r="E91" s="1"/>
      <c r="F91" s="1"/>
      <c r="G91" s="264"/>
    </row>
    <row r="92" spans="1:7" x14ac:dyDescent="0.25">
      <c r="A92" s="1"/>
      <c r="B92" s="1"/>
      <c r="C92" s="1"/>
      <c r="D92" s="1"/>
      <c r="E92" s="1"/>
      <c r="F92" s="1"/>
      <c r="G92" s="264"/>
    </row>
    <row r="93" spans="1:7" x14ac:dyDescent="0.25">
      <c r="A93" s="1"/>
      <c r="B93" s="1"/>
      <c r="C93" s="1"/>
      <c r="D93" s="1"/>
      <c r="E93" s="1"/>
      <c r="F93" s="1"/>
      <c r="G93" s="264"/>
    </row>
    <row r="260" spans="3:3" x14ac:dyDescent="0.25">
      <c r="C260" t="b">
        <v>1</v>
      </c>
    </row>
    <row r="450" spans="3:3" x14ac:dyDescent="0.25">
      <c r="C450" t="b">
        <v>0</v>
      </c>
    </row>
  </sheetData>
  <sheetProtection password="CC7A" sheet="1" scenarios="1" formatCells="0" formatColumns="0" formatRows="0"/>
  <mergeCells count="33">
    <mergeCell ref="A1:H1"/>
    <mergeCell ref="A2:H2"/>
    <mergeCell ref="A3:F3"/>
    <mergeCell ref="A4:A11"/>
    <mergeCell ref="G4:G11"/>
    <mergeCell ref="H4:H11"/>
    <mergeCell ref="A34:F34"/>
    <mergeCell ref="A12:A21"/>
    <mergeCell ref="G12:G21"/>
    <mergeCell ref="H12:H21"/>
    <mergeCell ref="A22:A27"/>
    <mergeCell ref="G22:G27"/>
    <mergeCell ref="H22:H27"/>
    <mergeCell ref="A28:A31"/>
    <mergeCell ref="G28:G31"/>
    <mergeCell ref="H28:H31"/>
    <mergeCell ref="A32:E32"/>
    <mergeCell ref="A35:A40"/>
    <mergeCell ref="G35:G40"/>
    <mergeCell ref="H35:H40"/>
    <mergeCell ref="A41:A43"/>
    <mergeCell ref="G41:G43"/>
    <mergeCell ref="H41:H43"/>
    <mergeCell ref="A55:A60"/>
    <mergeCell ref="G55:G60"/>
    <mergeCell ref="H55:H60"/>
    <mergeCell ref="A61:E61"/>
    <mergeCell ref="A44:A46"/>
    <mergeCell ref="G44:G46"/>
    <mergeCell ref="H44:H45"/>
    <mergeCell ref="A47:A54"/>
    <mergeCell ref="G47:G54"/>
    <mergeCell ref="H47:H54"/>
  </mergeCells>
  <conditionalFormatting sqref="B57:B60">
    <cfRule type="expression" dxfId="8" priority="7">
      <formula>AND($C$55&lt;&gt;2,C57=TRUE)</formula>
    </cfRule>
  </conditionalFormatting>
  <conditionalFormatting sqref="B49:B54">
    <cfRule type="expression" dxfId="7" priority="6">
      <formula>AND($C$47&lt;&gt;2, C49=TRUE)</formula>
    </cfRule>
  </conditionalFormatting>
  <conditionalFormatting sqref="B37:B40">
    <cfRule type="expression" dxfId="6" priority="5">
      <formula>AND($C$35&lt;&gt;2, C37=TRUE)</formula>
    </cfRule>
  </conditionalFormatting>
  <conditionalFormatting sqref="B30:B31">
    <cfRule type="expression" dxfId="5" priority="4">
      <formula>AND($C$28&lt;&gt;2, C30=TRUE)</formula>
    </cfRule>
  </conditionalFormatting>
  <conditionalFormatting sqref="B24:B27">
    <cfRule type="expression" dxfId="4" priority="3">
      <formula>AND($C$22&lt;&gt;2,C24=TRUE)</formula>
    </cfRule>
  </conditionalFormatting>
  <conditionalFormatting sqref="B14:B21">
    <cfRule type="expression" dxfId="3" priority="2">
      <formula>AND($C$12&lt;&gt;2, C14=TRUE)</formula>
    </cfRule>
  </conditionalFormatting>
  <conditionalFormatting sqref="B6:B11">
    <cfRule type="expression" dxfId="2" priority="1">
      <formula>AND($C$4&lt;&gt;2, C6=TRUE)</formula>
    </cfRule>
  </conditionalFormatting>
  <pageMargins left="0.7" right="0.7" top="0.75" bottom="0.75" header="0.3" footer="0.3"/>
  <pageSetup scale="83"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16386"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16391"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16392"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16393"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16394"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16395"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16396"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16397"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16398"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16399"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16400"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16401"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16402"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16403"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16404"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16405"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16406"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16407"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16408"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16409"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16410"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16411"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16412"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16413"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16414"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16415"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16416"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16417"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16418"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16419"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16420"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16421"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16422"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16423"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16424"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16425"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16426"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16427"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16428"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16429"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16430"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16431"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16432"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16433"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16434"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16435"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16436"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16437"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16438" r:id="rId57" name="Group Box 54">
              <controlPr defaultSize="0" autoFill="0" autoPict="0">
                <anchor moveWithCells="1">
                  <from>
                    <xdr:col>1</xdr:col>
                    <xdr:colOff>0</xdr:colOff>
                    <xdr:row>53</xdr:row>
                    <xdr:rowOff>523875</xdr:rowOff>
                  </from>
                  <to>
                    <xdr:col>2</xdr:col>
                    <xdr:colOff>0</xdr:colOff>
                    <xdr:row>60</xdr:row>
                    <xdr:rowOff>0</xdr:rowOff>
                  </to>
                </anchor>
              </controlPr>
            </control>
          </mc:Choice>
        </mc:AlternateContent>
        <mc:AlternateContent xmlns:mc="http://schemas.openxmlformats.org/markup-compatibility/2006">
          <mc:Choice Requires="x14">
            <control shapeId="16439"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16440"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16441"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16442"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16443"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16444"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16445"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16446"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16447"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topLeftCell="D25" zoomScale="90" zoomScaleNormal="90" workbookViewId="0">
      <selection activeCell="A36" sqref="A36:XFD36"/>
    </sheetView>
  </sheetViews>
  <sheetFormatPr defaultRowHeight="15" x14ac:dyDescent="0.25"/>
  <cols>
    <col min="1" max="1" width="18.85546875" bestFit="1" customWidth="1"/>
    <col min="2" max="2" width="17.140625" customWidth="1"/>
    <col min="3" max="3" width="10.140625" customWidth="1"/>
    <col min="4" max="4" width="17.85546875" style="10" customWidth="1"/>
    <col min="5" max="5" width="9.85546875" style="92" customWidth="1"/>
    <col min="6" max="6" width="10" customWidth="1"/>
    <col min="7" max="9" width="10.28515625" style="93"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26" customWidth="1"/>
  </cols>
  <sheetData>
    <row r="1" spans="1:16" ht="34.5" customHeight="1" x14ac:dyDescent="0.35">
      <c r="A1" s="591" t="s">
        <v>84</v>
      </c>
      <c r="B1" s="591"/>
      <c r="C1" s="591"/>
      <c r="D1" s="591"/>
      <c r="E1" s="591"/>
      <c r="F1" s="591"/>
      <c r="G1" s="591"/>
      <c r="H1" s="591"/>
      <c r="I1" s="591"/>
      <c r="J1" s="591"/>
      <c r="K1" s="591"/>
    </row>
    <row r="2" spans="1:16" s="27" customFormat="1" ht="112.5" customHeight="1" x14ac:dyDescent="0.3">
      <c r="A2" s="592" t="s">
        <v>85</v>
      </c>
      <c r="B2" s="592"/>
      <c r="C2" s="592"/>
      <c r="D2" s="592"/>
      <c r="E2" s="592"/>
      <c r="F2" s="592"/>
      <c r="G2" s="592"/>
      <c r="H2" s="592"/>
      <c r="I2" s="592"/>
      <c r="J2" s="592"/>
      <c r="K2" s="592"/>
      <c r="P2" s="28"/>
    </row>
    <row r="3" spans="1:16" s="27" customFormat="1" ht="21" customHeight="1" thickBot="1" x14ac:dyDescent="0.35">
      <c r="A3" s="102"/>
      <c r="B3" s="102"/>
      <c r="C3" s="102"/>
      <c r="D3" s="102"/>
      <c r="E3" s="102"/>
      <c r="F3" s="102"/>
      <c r="G3" s="102"/>
      <c r="H3" s="102"/>
      <c r="I3" s="102"/>
      <c r="J3" s="102"/>
      <c r="K3" s="102"/>
      <c r="P3" s="28"/>
    </row>
    <row r="4" spans="1:16" ht="111" customHeight="1" x14ac:dyDescent="0.25">
      <c r="A4" s="593"/>
      <c r="B4" s="594" t="s">
        <v>435</v>
      </c>
      <c r="C4" s="595"/>
      <c r="D4" s="594" t="s">
        <v>436</v>
      </c>
      <c r="E4" s="595"/>
      <c r="F4" s="596" t="s">
        <v>421</v>
      </c>
      <c r="G4" s="597"/>
      <c r="H4" s="598" t="s">
        <v>422</v>
      </c>
      <c r="I4" s="599"/>
      <c r="J4" s="600" t="s">
        <v>86</v>
      </c>
      <c r="K4" s="602" t="s">
        <v>87</v>
      </c>
      <c r="L4" s="577" t="s">
        <v>88</v>
      </c>
      <c r="M4" s="579" t="s">
        <v>89</v>
      </c>
      <c r="N4" s="580"/>
      <c r="O4" s="581"/>
      <c r="P4" s="577" t="s">
        <v>90</v>
      </c>
    </row>
    <row r="5" spans="1:16" ht="60.75" customHeight="1" thickBot="1" x14ac:dyDescent="0.3">
      <c r="A5" s="593"/>
      <c r="B5" s="29" t="s">
        <v>91</v>
      </c>
      <c r="C5" s="30" t="s">
        <v>92</v>
      </c>
      <c r="D5" s="29" t="s">
        <v>91</v>
      </c>
      <c r="E5" s="30" t="s">
        <v>92</v>
      </c>
      <c r="F5" s="29" t="s">
        <v>91</v>
      </c>
      <c r="G5" s="226" t="s">
        <v>92</v>
      </c>
      <c r="H5" s="227" t="s">
        <v>91</v>
      </c>
      <c r="I5" s="30" t="s">
        <v>92</v>
      </c>
      <c r="J5" s="601"/>
      <c r="K5" s="603"/>
      <c r="L5" s="578"/>
      <c r="M5" s="31" t="s">
        <v>93</v>
      </c>
      <c r="N5" s="32" t="s">
        <v>94</v>
      </c>
      <c r="O5" s="33" t="s">
        <v>95</v>
      </c>
      <c r="P5" s="578"/>
    </row>
    <row r="6" spans="1:16" ht="45" customHeight="1" thickBot="1" x14ac:dyDescent="0.3">
      <c r="A6" s="11"/>
      <c r="B6" s="582" t="s">
        <v>96</v>
      </c>
      <c r="C6" s="583"/>
      <c r="D6" s="584" t="s">
        <v>97</v>
      </c>
      <c r="E6" s="585"/>
      <c r="F6" s="582" t="s">
        <v>98</v>
      </c>
      <c r="G6" s="407"/>
      <c r="H6" s="586" t="s">
        <v>423</v>
      </c>
      <c r="I6" s="587"/>
      <c r="J6" s="34" t="s">
        <v>99</v>
      </c>
      <c r="K6" s="35" t="s">
        <v>100</v>
      </c>
      <c r="L6" s="36" t="s">
        <v>100</v>
      </c>
      <c r="M6" s="588" t="s">
        <v>100</v>
      </c>
      <c r="N6" s="589"/>
      <c r="O6" s="590"/>
      <c r="P6" s="37" t="s">
        <v>101</v>
      </c>
    </row>
    <row r="7" spans="1:16" ht="30" x14ac:dyDescent="0.25">
      <c r="A7" s="38" t="s">
        <v>102</v>
      </c>
      <c r="B7" s="39" t="s">
        <v>103</v>
      </c>
      <c r="C7" s="40">
        <v>4.1000000000000002E-2</v>
      </c>
      <c r="D7" s="41" t="s">
        <v>104</v>
      </c>
      <c r="E7" s="42">
        <v>0.40300000000000002</v>
      </c>
      <c r="F7" s="43" t="s">
        <v>105</v>
      </c>
      <c r="G7" s="228">
        <v>5.6000000000000001E-2</v>
      </c>
      <c r="H7" s="229" t="s">
        <v>106</v>
      </c>
      <c r="I7" s="40" t="s">
        <v>106</v>
      </c>
      <c r="J7" s="44">
        <v>28</v>
      </c>
      <c r="K7" s="45" t="s">
        <v>106</v>
      </c>
      <c r="L7" s="46" t="s">
        <v>107</v>
      </c>
      <c r="M7" s="47" t="s">
        <v>107</v>
      </c>
      <c r="N7" s="48" t="s">
        <v>107</v>
      </c>
      <c r="O7" s="49" t="s">
        <v>107</v>
      </c>
      <c r="P7" s="46">
        <v>0.37</v>
      </c>
    </row>
    <row r="8" spans="1:16" ht="30" x14ac:dyDescent="0.25">
      <c r="A8" s="50" t="s">
        <v>108</v>
      </c>
      <c r="B8" s="51" t="s">
        <v>103</v>
      </c>
      <c r="C8" s="52">
        <v>8.9999999999999998E-4</v>
      </c>
      <c r="D8" s="53" t="s">
        <v>104</v>
      </c>
      <c r="E8" s="54">
        <v>0.36599999999999999</v>
      </c>
      <c r="F8" s="55" t="s">
        <v>105</v>
      </c>
      <c r="G8" s="230">
        <v>0.08</v>
      </c>
      <c r="H8" s="231" t="s">
        <v>106</v>
      </c>
      <c r="I8" s="56" t="s">
        <v>106</v>
      </c>
      <c r="J8" s="57">
        <v>50</v>
      </c>
      <c r="K8" s="26" t="s">
        <v>106</v>
      </c>
      <c r="L8" s="58" t="s">
        <v>109</v>
      </c>
      <c r="M8" s="59" t="s">
        <v>110</v>
      </c>
      <c r="N8" s="60" t="s">
        <v>110</v>
      </c>
      <c r="O8" s="61" t="s">
        <v>111</v>
      </c>
      <c r="P8" s="62">
        <v>0.57999999999999996</v>
      </c>
    </row>
    <row r="9" spans="1:16" ht="30" x14ac:dyDescent="0.25">
      <c r="A9" s="63" t="s">
        <v>112</v>
      </c>
      <c r="B9" s="39" t="s">
        <v>113</v>
      </c>
      <c r="C9" s="40">
        <v>-2.7E-2</v>
      </c>
      <c r="D9" s="41" t="s">
        <v>114</v>
      </c>
      <c r="E9" s="42" t="s">
        <v>115</v>
      </c>
      <c r="F9" s="43" t="s">
        <v>105</v>
      </c>
      <c r="G9" s="228">
        <v>0.02</v>
      </c>
      <c r="H9" s="229" t="s">
        <v>105</v>
      </c>
      <c r="I9" s="42" t="s">
        <v>424</v>
      </c>
      <c r="J9" s="64">
        <v>0</v>
      </c>
      <c r="K9" s="45" t="s">
        <v>106</v>
      </c>
      <c r="L9" s="65" t="s">
        <v>116</v>
      </c>
      <c r="M9" s="66" t="s">
        <v>117</v>
      </c>
      <c r="N9" s="67" t="s">
        <v>118</v>
      </c>
      <c r="O9" s="68" t="s">
        <v>119</v>
      </c>
      <c r="P9" s="46" t="s">
        <v>120</v>
      </c>
    </row>
    <row r="10" spans="1:16" ht="30" x14ac:dyDescent="0.25">
      <c r="A10" s="50" t="s">
        <v>121</v>
      </c>
      <c r="B10" s="51" t="s">
        <v>113</v>
      </c>
      <c r="C10" s="56">
        <v>-3.1E-2</v>
      </c>
      <c r="D10" s="53" t="s">
        <v>114</v>
      </c>
      <c r="E10" s="54" t="s">
        <v>115</v>
      </c>
      <c r="F10" s="55" t="s">
        <v>105</v>
      </c>
      <c r="G10" s="230">
        <v>0.13700000000000001</v>
      </c>
      <c r="H10" s="231" t="s">
        <v>106</v>
      </c>
      <c r="I10" s="56" t="s">
        <v>106</v>
      </c>
      <c r="J10" s="57" t="s">
        <v>106</v>
      </c>
      <c r="K10" s="26" t="s">
        <v>122</v>
      </c>
      <c r="L10" s="58" t="s">
        <v>123</v>
      </c>
      <c r="M10" s="59" t="s">
        <v>122</v>
      </c>
      <c r="N10" s="60" t="s">
        <v>122</v>
      </c>
      <c r="O10" s="61" t="s">
        <v>124</v>
      </c>
      <c r="P10" s="62">
        <v>0.31</v>
      </c>
    </row>
    <row r="11" spans="1:16" ht="30" x14ac:dyDescent="0.25">
      <c r="A11" s="63" t="s">
        <v>125</v>
      </c>
      <c r="B11" s="39" t="s">
        <v>126</v>
      </c>
      <c r="C11" s="40">
        <v>-3.5000000000000003E-2</v>
      </c>
      <c r="D11" s="41" t="s">
        <v>114</v>
      </c>
      <c r="E11" s="42">
        <v>0.13200000000000001</v>
      </c>
      <c r="F11" s="43"/>
      <c r="G11" s="228"/>
      <c r="H11" s="229" t="s">
        <v>105</v>
      </c>
      <c r="I11" s="40">
        <v>1.4500000000000001E-2</v>
      </c>
      <c r="J11" s="64">
        <v>15</v>
      </c>
      <c r="K11" s="45" t="s">
        <v>106</v>
      </c>
      <c r="L11" s="65" t="s">
        <v>127</v>
      </c>
      <c r="M11" s="66" t="s">
        <v>128</v>
      </c>
      <c r="N11" s="67" t="s">
        <v>128</v>
      </c>
      <c r="O11" s="68" t="s">
        <v>128</v>
      </c>
      <c r="P11" s="46" t="s">
        <v>120</v>
      </c>
    </row>
    <row r="12" spans="1:16" ht="30" x14ac:dyDescent="0.25">
      <c r="A12" s="50" t="s">
        <v>129</v>
      </c>
      <c r="B12" s="51" t="s">
        <v>130</v>
      </c>
      <c r="C12" s="56">
        <v>-2.7E-2</v>
      </c>
      <c r="D12" s="53" t="s">
        <v>131</v>
      </c>
      <c r="E12" s="54" t="s">
        <v>115</v>
      </c>
      <c r="F12" s="55" t="s">
        <v>105</v>
      </c>
      <c r="G12" s="230">
        <v>8.5000000000000006E-2</v>
      </c>
      <c r="H12" s="231" t="s">
        <v>106</v>
      </c>
      <c r="I12" s="56" t="s">
        <v>106</v>
      </c>
      <c r="J12" s="57">
        <v>10</v>
      </c>
      <c r="K12" s="26"/>
      <c r="L12" s="58" t="s">
        <v>132</v>
      </c>
      <c r="M12" s="59" t="s">
        <v>132</v>
      </c>
      <c r="N12" s="60" t="s">
        <v>132</v>
      </c>
      <c r="O12" s="61" t="s">
        <v>132</v>
      </c>
      <c r="P12" s="62" t="s">
        <v>120</v>
      </c>
    </row>
    <row r="13" spans="1:16" ht="45" x14ac:dyDescent="0.25">
      <c r="A13" s="63" t="s">
        <v>133</v>
      </c>
      <c r="B13" s="39" t="s">
        <v>126</v>
      </c>
      <c r="C13" s="40">
        <v>-3.5999999999999997E-2</v>
      </c>
      <c r="D13" s="41" t="s">
        <v>131</v>
      </c>
      <c r="E13" s="42">
        <v>0.18</v>
      </c>
      <c r="F13" s="43" t="s">
        <v>105</v>
      </c>
      <c r="G13" s="228">
        <v>0.08</v>
      </c>
      <c r="H13" s="229" t="s">
        <v>106</v>
      </c>
      <c r="I13" s="40" t="s">
        <v>106</v>
      </c>
      <c r="J13" s="64" t="s">
        <v>106</v>
      </c>
      <c r="K13" s="45" t="s">
        <v>134</v>
      </c>
      <c r="L13" s="65" t="s">
        <v>135</v>
      </c>
      <c r="M13" s="66" t="s">
        <v>136</v>
      </c>
      <c r="N13" s="67" t="s">
        <v>137</v>
      </c>
      <c r="O13" s="68" t="s">
        <v>138</v>
      </c>
      <c r="P13" s="46" t="s">
        <v>120</v>
      </c>
    </row>
    <row r="14" spans="1:16" ht="30" x14ac:dyDescent="0.25">
      <c r="A14" s="50" t="s">
        <v>139</v>
      </c>
      <c r="B14" s="51" t="s">
        <v>140</v>
      </c>
      <c r="C14" s="56">
        <v>-4.4999999999999998E-2</v>
      </c>
      <c r="D14" s="69" t="s">
        <v>141</v>
      </c>
      <c r="E14" s="70">
        <v>0.13200000000000001</v>
      </c>
      <c r="F14" s="55"/>
      <c r="G14" s="230"/>
      <c r="H14" s="231" t="s">
        <v>105</v>
      </c>
      <c r="I14" s="56">
        <v>2.76E-2</v>
      </c>
      <c r="J14" s="57">
        <v>29</v>
      </c>
      <c r="K14" s="26"/>
      <c r="L14" s="58" t="s">
        <v>142</v>
      </c>
      <c r="M14" s="59" t="s">
        <v>143</v>
      </c>
      <c r="N14" s="60"/>
      <c r="O14" s="61"/>
      <c r="P14" s="62">
        <v>0.51</v>
      </c>
    </row>
    <row r="15" spans="1:16" ht="45" x14ac:dyDescent="0.25">
      <c r="A15" s="63" t="s">
        <v>144</v>
      </c>
      <c r="B15" s="39" t="s">
        <v>113</v>
      </c>
      <c r="C15" s="40">
        <v>-8.0000000000000002E-3</v>
      </c>
      <c r="D15" s="41" t="s">
        <v>145</v>
      </c>
      <c r="E15" s="42">
        <v>0.23300000000000001</v>
      </c>
      <c r="F15" s="43" t="s">
        <v>105</v>
      </c>
      <c r="G15" s="228">
        <v>0.128</v>
      </c>
      <c r="H15" s="229" t="s">
        <v>106</v>
      </c>
      <c r="I15" s="40" t="s">
        <v>106</v>
      </c>
      <c r="J15" s="64">
        <v>18</v>
      </c>
      <c r="K15" s="45"/>
      <c r="L15" s="65" t="s">
        <v>135</v>
      </c>
      <c r="M15" s="66" t="s">
        <v>138</v>
      </c>
      <c r="N15" s="67" t="s">
        <v>138</v>
      </c>
      <c r="O15" s="68" t="s">
        <v>146</v>
      </c>
      <c r="P15" s="46">
        <v>0.26</v>
      </c>
    </row>
    <row r="16" spans="1:16" ht="45" x14ac:dyDescent="0.25">
      <c r="A16" s="50" t="s">
        <v>147</v>
      </c>
      <c r="B16" s="51" t="s">
        <v>113</v>
      </c>
      <c r="C16" s="56">
        <v>-1.6E-2</v>
      </c>
      <c r="D16" s="53" t="s">
        <v>114</v>
      </c>
      <c r="E16" s="54">
        <v>0.11</v>
      </c>
      <c r="F16" s="55" t="s">
        <v>105</v>
      </c>
      <c r="G16" s="230">
        <v>0.111</v>
      </c>
      <c r="H16" s="231" t="s">
        <v>106</v>
      </c>
      <c r="I16" s="56" t="s">
        <v>106</v>
      </c>
      <c r="J16" s="57" t="s">
        <v>106</v>
      </c>
      <c r="K16" s="26" t="s">
        <v>148</v>
      </c>
      <c r="L16" s="58" t="s">
        <v>149</v>
      </c>
      <c r="M16" s="59" t="s">
        <v>150</v>
      </c>
      <c r="N16" s="60" t="s">
        <v>150</v>
      </c>
      <c r="O16" s="61" t="s">
        <v>151</v>
      </c>
      <c r="P16" s="62">
        <v>0.36</v>
      </c>
    </row>
    <row r="17" spans="1:16" ht="30" x14ac:dyDescent="0.25">
      <c r="A17" s="63" t="s">
        <v>152</v>
      </c>
      <c r="B17" s="39" t="s">
        <v>126</v>
      </c>
      <c r="C17" s="40">
        <v>-9.0999999999999998E-2</v>
      </c>
      <c r="D17" s="41" t="s">
        <v>131</v>
      </c>
      <c r="E17" s="42">
        <v>0.19400000000000001</v>
      </c>
      <c r="F17" s="43" t="s">
        <v>105</v>
      </c>
      <c r="G17" s="228">
        <v>9.7000000000000003E-2</v>
      </c>
      <c r="H17" s="229" t="s">
        <v>106</v>
      </c>
      <c r="I17" s="40" t="s">
        <v>106</v>
      </c>
      <c r="J17" s="44">
        <v>50</v>
      </c>
      <c r="K17" s="45"/>
      <c r="L17" s="65" t="s">
        <v>153</v>
      </c>
      <c r="M17" s="66" t="s">
        <v>111</v>
      </c>
      <c r="N17" s="67" t="s">
        <v>109</v>
      </c>
      <c r="O17" s="68" t="s">
        <v>111</v>
      </c>
      <c r="P17" s="46">
        <v>0.56000000000000005</v>
      </c>
    </row>
    <row r="18" spans="1:16" ht="60" x14ac:dyDescent="0.25">
      <c r="A18" s="50" t="s">
        <v>154</v>
      </c>
      <c r="B18" s="51" t="s">
        <v>126</v>
      </c>
      <c r="C18" s="56">
        <v>-0.04</v>
      </c>
      <c r="D18" s="53" t="s">
        <v>131</v>
      </c>
      <c r="E18" s="54" t="s">
        <v>115</v>
      </c>
      <c r="F18" s="55"/>
      <c r="G18" s="230"/>
      <c r="H18" s="231" t="s">
        <v>168</v>
      </c>
      <c r="I18" s="56">
        <v>4.3299999999999998E-2</v>
      </c>
      <c r="J18" s="57" t="s">
        <v>106</v>
      </c>
      <c r="K18" s="71" t="s">
        <v>155</v>
      </c>
      <c r="L18" s="58" t="s">
        <v>155</v>
      </c>
      <c r="M18" s="59" t="s">
        <v>155</v>
      </c>
      <c r="N18" s="60" t="s">
        <v>155</v>
      </c>
      <c r="O18" s="72" t="s">
        <v>155</v>
      </c>
      <c r="P18" s="73" t="s">
        <v>120</v>
      </c>
    </row>
    <row r="19" spans="1:16" ht="30" x14ac:dyDescent="0.25">
      <c r="A19" s="63" t="s">
        <v>156</v>
      </c>
      <c r="B19" s="39" t="s">
        <v>126</v>
      </c>
      <c r="C19" s="40">
        <v>-0.05</v>
      </c>
      <c r="D19" s="41" t="s">
        <v>114</v>
      </c>
      <c r="E19" s="42" t="s">
        <v>115</v>
      </c>
      <c r="F19" s="43"/>
      <c r="G19" s="228"/>
      <c r="H19" s="229" t="s">
        <v>105</v>
      </c>
      <c r="I19" s="40">
        <v>1.47E-2</v>
      </c>
      <c r="J19" s="64" t="s">
        <v>106</v>
      </c>
      <c r="K19" s="45" t="s">
        <v>157</v>
      </c>
      <c r="L19" s="65" t="s">
        <v>116</v>
      </c>
      <c r="M19" s="66" t="s">
        <v>123</v>
      </c>
      <c r="N19" s="67" t="s">
        <v>122</v>
      </c>
      <c r="O19" s="68" t="s">
        <v>157</v>
      </c>
      <c r="P19" s="46" t="s">
        <v>120</v>
      </c>
    </row>
    <row r="20" spans="1:16" ht="30" x14ac:dyDescent="0.25">
      <c r="A20" s="50" t="s">
        <v>158</v>
      </c>
      <c r="B20" s="51" t="s">
        <v>126</v>
      </c>
      <c r="C20" s="56">
        <v>-7.4999999999999997E-2</v>
      </c>
      <c r="D20" s="69" t="s">
        <v>131</v>
      </c>
      <c r="E20" s="74">
        <v>0.123</v>
      </c>
      <c r="F20" s="55"/>
      <c r="G20" s="230"/>
      <c r="H20" s="231" t="s">
        <v>105</v>
      </c>
      <c r="I20" s="56">
        <v>1.34E-2</v>
      </c>
      <c r="J20" s="57">
        <v>68</v>
      </c>
      <c r="K20" s="26" t="s">
        <v>106</v>
      </c>
      <c r="L20" s="58" t="s">
        <v>159</v>
      </c>
      <c r="M20" s="59" t="s">
        <v>160</v>
      </c>
      <c r="N20" s="60" t="s">
        <v>161</v>
      </c>
      <c r="O20" s="61" t="s">
        <v>162</v>
      </c>
      <c r="P20" s="62">
        <v>0.5</v>
      </c>
    </row>
    <row r="21" spans="1:16" ht="30" x14ac:dyDescent="0.25">
      <c r="A21" s="63" t="s">
        <v>163</v>
      </c>
      <c r="B21" s="39" t="s">
        <v>113</v>
      </c>
      <c r="C21" s="40">
        <v>-1.4999999999999999E-2</v>
      </c>
      <c r="D21" s="41" t="s">
        <v>131</v>
      </c>
      <c r="E21" s="42">
        <v>0.16200000000000001</v>
      </c>
      <c r="F21" s="43"/>
      <c r="G21" s="228"/>
      <c r="H21" s="229" t="s">
        <v>105</v>
      </c>
      <c r="I21" s="40">
        <v>1.2E-2</v>
      </c>
      <c r="J21" s="64">
        <v>62</v>
      </c>
      <c r="K21" s="45" t="s">
        <v>106</v>
      </c>
      <c r="L21" s="65" t="s">
        <v>116</v>
      </c>
      <c r="M21" s="66" t="s">
        <v>122</v>
      </c>
      <c r="N21" s="67" t="s">
        <v>124</v>
      </c>
      <c r="O21" s="68" t="s">
        <v>122</v>
      </c>
      <c r="P21" s="46">
        <v>0.52</v>
      </c>
    </row>
    <row r="22" spans="1:16" ht="30" x14ac:dyDescent="0.25">
      <c r="A22" s="50" t="s">
        <v>164</v>
      </c>
      <c r="B22" s="51" t="s">
        <v>126</v>
      </c>
      <c r="C22" s="56">
        <v>-4.9000000000000002E-2</v>
      </c>
      <c r="D22" s="53" t="s">
        <v>145</v>
      </c>
      <c r="E22" s="54">
        <v>0.218</v>
      </c>
      <c r="F22" s="55" t="s">
        <v>105</v>
      </c>
      <c r="G22" s="230">
        <v>5.8999999999999997E-2</v>
      </c>
      <c r="H22" s="231" t="s">
        <v>106</v>
      </c>
      <c r="I22" s="56" t="s">
        <v>106</v>
      </c>
      <c r="J22" s="57">
        <v>49</v>
      </c>
      <c r="K22" s="26" t="s">
        <v>106</v>
      </c>
      <c r="L22" s="58" t="s">
        <v>116</v>
      </c>
      <c r="M22" s="59" t="s">
        <v>157</v>
      </c>
      <c r="N22" s="60" t="s">
        <v>122</v>
      </c>
      <c r="O22" s="61" t="s">
        <v>157</v>
      </c>
      <c r="P22" s="62">
        <v>0.43</v>
      </c>
    </row>
    <row r="23" spans="1:16" ht="30" x14ac:dyDescent="0.25">
      <c r="A23" s="63" t="s">
        <v>165</v>
      </c>
      <c r="B23" s="39" t="s">
        <v>113</v>
      </c>
      <c r="C23" s="40">
        <v>-2.3E-2</v>
      </c>
      <c r="D23" s="41" t="s">
        <v>166</v>
      </c>
      <c r="E23" s="42">
        <v>0.61</v>
      </c>
      <c r="F23" s="43" t="s">
        <v>105</v>
      </c>
      <c r="G23" s="228">
        <v>0.14499999999999999</v>
      </c>
      <c r="H23" s="229" t="s">
        <v>106</v>
      </c>
      <c r="I23" s="40" t="s">
        <v>106</v>
      </c>
      <c r="J23" s="64" t="s">
        <v>106</v>
      </c>
      <c r="K23" s="45" t="s">
        <v>116</v>
      </c>
      <c r="L23" s="46" t="s">
        <v>116</v>
      </c>
      <c r="M23" s="47" t="s">
        <v>116</v>
      </c>
      <c r="N23" s="48" t="s">
        <v>116</v>
      </c>
      <c r="O23" s="49" t="s">
        <v>116</v>
      </c>
      <c r="P23" s="46" t="s">
        <v>120</v>
      </c>
    </row>
    <row r="24" spans="1:16" ht="30" x14ac:dyDescent="0.25">
      <c r="A24" s="50" t="s">
        <v>167</v>
      </c>
      <c r="B24" s="51" t="s">
        <v>126</v>
      </c>
      <c r="C24" s="56">
        <v>-4.4999999999999998E-2</v>
      </c>
      <c r="D24" s="53" t="s">
        <v>145</v>
      </c>
      <c r="E24" s="54">
        <v>0.20399999999999999</v>
      </c>
      <c r="F24" s="55" t="s">
        <v>168</v>
      </c>
      <c r="G24" s="230">
        <v>0.17799999999999999</v>
      </c>
      <c r="H24" s="231" t="s">
        <v>106</v>
      </c>
      <c r="I24" s="56" t="s">
        <v>106</v>
      </c>
      <c r="J24" s="57">
        <v>52</v>
      </c>
      <c r="K24" s="26" t="s">
        <v>106</v>
      </c>
      <c r="L24" s="62" t="s">
        <v>169</v>
      </c>
      <c r="M24" s="75" t="s">
        <v>127</v>
      </c>
      <c r="N24" s="76" t="s">
        <v>170</v>
      </c>
      <c r="O24" s="77" t="s">
        <v>127</v>
      </c>
      <c r="P24" s="62">
        <v>0.46</v>
      </c>
    </row>
    <row r="25" spans="1:16" ht="30" x14ac:dyDescent="0.25">
      <c r="A25" s="63" t="s">
        <v>171</v>
      </c>
      <c r="B25" s="39" t="s">
        <v>126</v>
      </c>
      <c r="C25" s="40">
        <v>-3.9E-2</v>
      </c>
      <c r="D25" s="41" t="s">
        <v>145</v>
      </c>
      <c r="E25" s="42">
        <v>0.24</v>
      </c>
      <c r="F25" s="43" t="s">
        <v>105</v>
      </c>
      <c r="G25" s="228">
        <v>8.7999999999999995E-2</v>
      </c>
      <c r="H25" s="229" t="s">
        <v>106</v>
      </c>
      <c r="I25" s="40" t="s">
        <v>106</v>
      </c>
      <c r="J25" s="64">
        <v>47</v>
      </c>
      <c r="K25" s="45" t="s">
        <v>106</v>
      </c>
      <c r="L25" s="46" t="s">
        <v>169</v>
      </c>
      <c r="M25" s="47" t="s">
        <v>127</v>
      </c>
      <c r="N25" s="48" t="s">
        <v>170</v>
      </c>
      <c r="O25" s="49" t="s">
        <v>127</v>
      </c>
      <c r="P25" s="46">
        <v>0.43</v>
      </c>
    </row>
    <row r="26" spans="1:16" ht="30" x14ac:dyDescent="0.25">
      <c r="A26" s="50" t="s">
        <v>172</v>
      </c>
      <c r="B26" s="51" t="s">
        <v>140</v>
      </c>
      <c r="C26" s="56">
        <v>-4.1799999999999997E-2</v>
      </c>
      <c r="D26" s="53" t="s">
        <v>131</v>
      </c>
      <c r="E26" s="54">
        <v>0.19500000000000001</v>
      </c>
      <c r="F26" s="55" t="s">
        <v>105</v>
      </c>
      <c r="G26" s="230">
        <v>0.13900000000000001</v>
      </c>
      <c r="H26" s="231" t="s">
        <v>106</v>
      </c>
      <c r="I26" s="56" t="s">
        <v>106</v>
      </c>
      <c r="J26" s="57">
        <v>55</v>
      </c>
      <c r="K26" s="26" t="s">
        <v>106</v>
      </c>
      <c r="L26" s="58" t="s">
        <v>173</v>
      </c>
      <c r="M26" s="59" t="s">
        <v>173</v>
      </c>
      <c r="N26" s="60" t="s">
        <v>173</v>
      </c>
      <c r="O26" s="61" t="s">
        <v>173</v>
      </c>
      <c r="P26" s="62">
        <v>0.53</v>
      </c>
    </row>
    <row r="27" spans="1:16" ht="30" x14ac:dyDescent="0.25">
      <c r="A27" s="63" t="s">
        <v>174</v>
      </c>
      <c r="B27" s="39" t="s">
        <v>113</v>
      </c>
      <c r="C27" s="40">
        <v>-5.0000000000000001E-3</v>
      </c>
      <c r="D27" s="41" t="s">
        <v>131</v>
      </c>
      <c r="E27" s="42">
        <v>0.09</v>
      </c>
      <c r="F27" s="43" t="s">
        <v>105</v>
      </c>
      <c r="G27" s="228">
        <v>6.7000000000000004E-2</v>
      </c>
      <c r="H27" s="229" t="s">
        <v>106</v>
      </c>
      <c r="I27" s="40" t="s">
        <v>106</v>
      </c>
      <c r="J27" s="64">
        <v>16</v>
      </c>
      <c r="K27" s="45" t="s">
        <v>106</v>
      </c>
      <c r="L27" s="65" t="s">
        <v>175</v>
      </c>
      <c r="M27" s="66" t="s">
        <v>175</v>
      </c>
      <c r="N27" s="67" t="s">
        <v>175</v>
      </c>
      <c r="O27" s="68" t="s">
        <v>175</v>
      </c>
      <c r="P27" s="46">
        <v>0.38</v>
      </c>
    </row>
    <row r="28" spans="1:16" ht="45" x14ac:dyDescent="0.25">
      <c r="A28" s="50" t="s">
        <v>176</v>
      </c>
      <c r="B28" s="51" t="s">
        <v>126</v>
      </c>
      <c r="C28" s="56">
        <v>-3.2000000000000001E-2</v>
      </c>
      <c r="D28" s="53" t="s">
        <v>131</v>
      </c>
      <c r="E28" s="54" t="s">
        <v>115</v>
      </c>
      <c r="F28" s="55"/>
      <c r="G28" s="230"/>
      <c r="H28" s="231" t="s">
        <v>168</v>
      </c>
      <c r="I28" s="56">
        <v>4.3200000000000002E-2</v>
      </c>
      <c r="J28" s="78">
        <v>56</v>
      </c>
      <c r="K28" s="26" t="s">
        <v>106</v>
      </c>
      <c r="L28" s="58" t="s">
        <v>177</v>
      </c>
      <c r="M28" s="59" t="s">
        <v>178</v>
      </c>
      <c r="N28" s="60" t="s">
        <v>178</v>
      </c>
      <c r="O28" s="61" t="s">
        <v>178</v>
      </c>
      <c r="P28" s="62" t="s">
        <v>120</v>
      </c>
    </row>
    <row r="29" spans="1:16" ht="45" x14ac:dyDescent="0.25">
      <c r="A29" s="63" t="s">
        <v>179</v>
      </c>
      <c r="B29" s="39" t="s">
        <v>113</v>
      </c>
      <c r="C29" s="40">
        <v>-0.02</v>
      </c>
      <c r="D29" s="41" t="s">
        <v>180</v>
      </c>
      <c r="E29" s="42">
        <v>0.15</v>
      </c>
      <c r="F29" s="43" t="s">
        <v>168</v>
      </c>
      <c r="G29" s="228">
        <v>0.221</v>
      </c>
      <c r="H29" s="229" t="s">
        <v>106</v>
      </c>
      <c r="I29" s="40" t="s">
        <v>106</v>
      </c>
      <c r="J29" s="44">
        <v>8</v>
      </c>
      <c r="K29" s="45" t="s">
        <v>106</v>
      </c>
      <c r="L29" s="65" t="s">
        <v>181</v>
      </c>
      <c r="M29" s="66" t="s">
        <v>182</v>
      </c>
      <c r="N29" s="67" t="s">
        <v>183</v>
      </c>
      <c r="O29" s="68" t="s">
        <v>184</v>
      </c>
      <c r="P29" s="46">
        <v>0.42</v>
      </c>
    </row>
    <row r="30" spans="1:16" ht="45" x14ac:dyDescent="0.25">
      <c r="A30" s="50" t="s">
        <v>185</v>
      </c>
      <c r="B30" s="51" t="s">
        <v>140</v>
      </c>
      <c r="C30" s="56">
        <v>-4.1799999999999997E-2</v>
      </c>
      <c r="D30" s="79" t="s">
        <v>186</v>
      </c>
      <c r="E30" s="70">
        <v>0.25900000000000001</v>
      </c>
      <c r="F30" s="55" t="s">
        <v>105</v>
      </c>
      <c r="G30" s="230">
        <v>0.129</v>
      </c>
      <c r="H30" s="231" t="s">
        <v>106</v>
      </c>
      <c r="I30" s="56" t="s">
        <v>106</v>
      </c>
      <c r="J30" s="78">
        <v>90</v>
      </c>
      <c r="K30" s="26" t="s">
        <v>106</v>
      </c>
      <c r="L30" s="58" t="s">
        <v>187</v>
      </c>
      <c r="M30" s="59" t="s">
        <v>188</v>
      </c>
      <c r="N30" s="60" t="s">
        <v>188</v>
      </c>
      <c r="O30" s="61" t="s">
        <v>188</v>
      </c>
      <c r="P30" s="62">
        <v>0.59</v>
      </c>
    </row>
    <row r="31" spans="1:16" ht="30" x14ac:dyDescent="0.25">
      <c r="A31" s="63" t="s">
        <v>189</v>
      </c>
      <c r="B31" s="39" t="s">
        <v>126</v>
      </c>
      <c r="C31" s="40">
        <v>-6.3E-2</v>
      </c>
      <c r="D31" s="41" t="s">
        <v>131</v>
      </c>
      <c r="E31" s="42" t="s">
        <v>115</v>
      </c>
      <c r="F31" s="43" t="s">
        <v>105</v>
      </c>
      <c r="G31" s="228">
        <v>0.04</v>
      </c>
      <c r="H31" s="229" t="s">
        <v>106</v>
      </c>
      <c r="I31" s="40" t="s">
        <v>106</v>
      </c>
      <c r="J31" s="64" t="s">
        <v>106</v>
      </c>
      <c r="K31" s="45" t="s">
        <v>190</v>
      </c>
      <c r="L31" s="46" t="s">
        <v>191</v>
      </c>
      <c r="M31" s="47" t="s">
        <v>123</v>
      </c>
      <c r="N31" s="48" t="s">
        <v>123</v>
      </c>
      <c r="O31" s="49" t="s">
        <v>123</v>
      </c>
      <c r="P31" s="46" t="s">
        <v>120</v>
      </c>
    </row>
    <row r="32" spans="1:16" ht="30" x14ac:dyDescent="0.25">
      <c r="A32" s="50" t="s">
        <v>192</v>
      </c>
      <c r="B32" s="51" t="s">
        <v>113</v>
      </c>
      <c r="C32" s="56">
        <v>0</v>
      </c>
      <c r="D32" s="53" t="s">
        <v>166</v>
      </c>
      <c r="E32" s="54">
        <v>0.376</v>
      </c>
      <c r="F32" s="55" t="s">
        <v>168</v>
      </c>
      <c r="G32" s="230">
        <v>0.18099999999999999</v>
      </c>
      <c r="H32" s="231" t="s">
        <v>106</v>
      </c>
      <c r="I32" s="56" t="s">
        <v>106</v>
      </c>
      <c r="J32" s="57" t="s">
        <v>106</v>
      </c>
      <c r="K32" s="26" t="s">
        <v>193</v>
      </c>
      <c r="L32" s="62" t="s">
        <v>169</v>
      </c>
      <c r="M32" s="75" t="s">
        <v>127</v>
      </c>
      <c r="N32" s="76" t="s">
        <v>170</v>
      </c>
      <c r="O32" s="77" t="s">
        <v>127</v>
      </c>
      <c r="P32" s="62" t="s">
        <v>120</v>
      </c>
    </row>
    <row r="33" spans="1:16" ht="30" x14ac:dyDescent="0.25">
      <c r="A33" s="63" t="s">
        <v>194</v>
      </c>
      <c r="B33" s="39" t="s">
        <v>126</v>
      </c>
      <c r="C33" s="40">
        <v>-5.5E-2</v>
      </c>
      <c r="D33" s="41" t="s">
        <v>145</v>
      </c>
      <c r="E33" s="42">
        <v>0.188</v>
      </c>
      <c r="F33" s="43" t="s">
        <v>105</v>
      </c>
      <c r="G33" s="228">
        <v>0.10199999999999999</v>
      </c>
      <c r="H33" s="229" t="s">
        <v>106</v>
      </c>
      <c r="I33" s="40" t="s">
        <v>106</v>
      </c>
      <c r="J33" s="44">
        <v>47</v>
      </c>
      <c r="K33" s="45" t="s">
        <v>106</v>
      </c>
      <c r="L33" s="46" t="s">
        <v>111</v>
      </c>
      <c r="M33" s="47" t="s">
        <v>110</v>
      </c>
      <c r="N33" s="48" t="s">
        <v>109</v>
      </c>
      <c r="O33" s="49" t="s">
        <v>110</v>
      </c>
      <c r="P33" s="46">
        <v>0.47</v>
      </c>
    </row>
    <row r="34" spans="1:16" ht="30" x14ac:dyDescent="0.25">
      <c r="A34" s="50" t="s">
        <v>195</v>
      </c>
      <c r="B34" s="51" t="s">
        <v>126</v>
      </c>
      <c r="C34" s="56">
        <v>-3.4000000000000002E-2</v>
      </c>
      <c r="D34" s="53" t="s">
        <v>180</v>
      </c>
      <c r="E34" s="54">
        <v>0.151</v>
      </c>
      <c r="F34" s="55" t="s">
        <v>105</v>
      </c>
      <c r="G34" s="230">
        <v>0.10199999999999999</v>
      </c>
      <c r="H34" s="231" t="s">
        <v>106</v>
      </c>
      <c r="I34" s="56" t="s">
        <v>106</v>
      </c>
      <c r="J34" s="78">
        <v>65</v>
      </c>
      <c r="K34" s="26" t="s">
        <v>106</v>
      </c>
      <c r="L34" s="62" t="s">
        <v>122</v>
      </c>
      <c r="M34" s="75" t="s">
        <v>122</v>
      </c>
      <c r="N34" s="76" t="s">
        <v>124</v>
      </c>
      <c r="O34" s="77" t="s">
        <v>123</v>
      </c>
      <c r="P34" s="62">
        <v>0.42</v>
      </c>
    </row>
    <row r="35" spans="1:16" ht="30" x14ac:dyDescent="0.25">
      <c r="A35" s="63" t="s">
        <v>196</v>
      </c>
      <c r="B35" s="39" t="s">
        <v>126</v>
      </c>
      <c r="C35" s="40">
        <v>-0.04</v>
      </c>
      <c r="D35" s="39" t="s">
        <v>166</v>
      </c>
      <c r="E35" s="42">
        <v>0.24399999999999999</v>
      </c>
      <c r="F35" s="43"/>
      <c r="G35" s="228"/>
      <c r="H35" s="229" t="s">
        <v>168</v>
      </c>
      <c r="I35" s="40">
        <v>4.1500000000000002E-2</v>
      </c>
      <c r="J35" s="44">
        <v>54</v>
      </c>
      <c r="K35" s="45" t="s">
        <v>106</v>
      </c>
      <c r="L35" s="46" t="s">
        <v>122</v>
      </c>
      <c r="M35" s="47" t="s">
        <v>122</v>
      </c>
      <c r="N35" s="48" t="s">
        <v>124</v>
      </c>
      <c r="O35" s="49" t="s">
        <v>123</v>
      </c>
      <c r="P35" s="46">
        <v>0.56000000000000005</v>
      </c>
    </row>
    <row r="36" spans="1:16" ht="30" x14ac:dyDescent="0.25">
      <c r="A36" s="50" t="s">
        <v>197</v>
      </c>
      <c r="B36" s="51" t="s">
        <v>126</v>
      </c>
      <c r="C36" s="56">
        <v>-4.4999999999999998E-2</v>
      </c>
      <c r="D36" s="53" t="s">
        <v>131</v>
      </c>
      <c r="E36" s="54" t="s">
        <v>115</v>
      </c>
      <c r="F36" s="55"/>
      <c r="G36" s="230"/>
      <c r="H36" s="231" t="s">
        <v>105</v>
      </c>
      <c r="I36" s="56">
        <v>2.8000000000000001E-2</v>
      </c>
      <c r="J36" s="78">
        <v>19</v>
      </c>
      <c r="K36" s="26" t="s">
        <v>106</v>
      </c>
      <c r="L36" s="62" t="s">
        <v>109</v>
      </c>
      <c r="M36" s="75" t="s">
        <v>198</v>
      </c>
      <c r="N36" s="76" t="s">
        <v>111</v>
      </c>
      <c r="O36" s="77" t="s">
        <v>110</v>
      </c>
      <c r="P36" s="62">
        <v>0.37</v>
      </c>
    </row>
    <row r="37" spans="1:16" ht="45" x14ac:dyDescent="0.25">
      <c r="A37" s="63" t="s">
        <v>199</v>
      </c>
      <c r="B37" s="39" t="s">
        <v>126</v>
      </c>
      <c r="C37" s="40">
        <v>-3.9E-2</v>
      </c>
      <c r="D37" s="41" t="s">
        <v>131</v>
      </c>
      <c r="E37" s="42">
        <v>0.19700000000000001</v>
      </c>
      <c r="F37" s="43" t="s">
        <v>168</v>
      </c>
      <c r="G37" s="228">
        <v>0.16400000000000001</v>
      </c>
      <c r="H37" s="229" t="s">
        <v>106</v>
      </c>
      <c r="I37" s="40" t="s">
        <v>106</v>
      </c>
      <c r="J37" s="44">
        <v>4</v>
      </c>
      <c r="K37" s="45" t="s">
        <v>106</v>
      </c>
      <c r="L37" s="65" t="s">
        <v>200</v>
      </c>
      <c r="M37" s="66" t="s">
        <v>200</v>
      </c>
      <c r="N37" s="67" t="s">
        <v>200</v>
      </c>
      <c r="O37" s="68" t="s">
        <v>200</v>
      </c>
      <c r="P37" s="46">
        <v>0.45</v>
      </c>
    </row>
    <row r="38" spans="1:16" ht="45.75" thickBot="1" x14ac:dyDescent="0.3">
      <c r="A38" s="80" t="s">
        <v>201</v>
      </c>
      <c r="B38" s="81" t="s">
        <v>113</v>
      </c>
      <c r="C38" s="82">
        <v>-1.2999999999999999E-2</v>
      </c>
      <c r="D38" s="83" t="s">
        <v>145</v>
      </c>
      <c r="E38" s="84">
        <v>0.35599999999999998</v>
      </c>
      <c r="F38" s="81" t="s">
        <v>105</v>
      </c>
      <c r="G38" s="232">
        <v>0.06</v>
      </c>
      <c r="H38" s="233" t="s">
        <v>106</v>
      </c>
      <c r="I38" s="82" t="s">
        <v>106</v>
      </c>
      <c r="J38" s="85">
        <v>20</v>
      </c>
      <c r="K38" s="86" t="s">
        <v>106</v>
      </c>
      <c r="L38" s="87" t="s">
        <v>202</v>
      </c>
      <c r="M38" s="88" t="s">
        <v>202</v>
      </c>
      <c r="N38" s="89" t="s">
        <v>202</v>
      </c>
      <c r="O38" s="90" t="s">
        <v>202</v>
      </c>
      <c r="P38" s="91">
        <v>0.35</v>
      </c>
    </row>
    <row r="39" spans="1:16" x14ac:dyDescent="0.25">
      <c r="K39" s="26"/>
      <c r="L39" s="26"/>
      <c r="M39" s="26"/>
      <c r="N39" s="26"/>
      <c r="O39" s="26"/>
    </row>
    <row r="40" spans="1:16" x14ac:dyDescent="0.25">
      <c r="K40" s="26"/>
      <c r="L40" s="26"/>
      <c r="M40" s="26"/>
      <c r="N40" s="26"/>
      <c r="O40" s="26"/>
    </row>
    <row r="41" spans="1:16" x14ac:dyDescent="0.25">
      <c r="K41" s="26"/>
      <c r="L41" s="26"/>
      <c r="M41" s="26"/>
      <c r="N41" s="26"/>
      <c r="O41" s="26"/>
    </row>
    <row r="42" spans="1:16" x14ac:dyDescent="0.25">
      <c r="K42" s="26"/>
      <c r="L42" s="26"/>
      <c r="M42" s="26"/>
      <c r="N42" s="26"/>
      <c r="O42" s="26"/>
    </row>
    <row r="43" spans="1:16" x14ac:dyDescent="0.25">
      <c r="K43" s="26"/>
      <c r="L43" s="26"/>
      <c r="M43" s="26"/>
      <c r="N43" s="26"/>
      <c r="O43" s="26"/>
    </row>
    <row r="44" spans="1:16" x14ac:dyDescent="0.25">
      <c r="K44" s="26"/>
      <c r="L44" s="26"/>
      <c r="M44" s="26"/>
      <c r="N44" s="26"/>
      <c r="O44" s="26"/>
    </row>
    <row r="45" spans="1:16" x14ac:dyDescent="0.25">
      <c r="K45" s="26"/>
      <c r="L45" s="26"/>
      <c r="M45" s="26"/>
      <c r="N45" s="26"/>
      <c r="O45" s="26"/>
    </row>
    <row r="46" spans="1:16" x14ac:dyDescent="0.25">
      <c r="K46" s="26"/>
      <c r="L46" s="26"/>
      <c r="M46" s="26"/>
      <c r="N46" s="26"/>
      <c r="O46" s="26"/>
    </row>
    <row r="47" spans="1:16" x14ac:dyDescent="0.25">
      <c r="K47" s="26"/>
      <c r="L47" s="26"/>
      <c r="M47" s="26"/>
      <c r="N47" s="26"/>
      <c r="O47" s="26"/>
    </row>
    <row r="48" spans="1:16" x14ac:dyDescent="0.25">
      <c r="K48" s="26"/>
      <c r="L48" s="26"/>
      <c r="M48" s="26"/>
      <c r="N48" s="26"/>
      <c r="O48" s="26"/>
    </row>
    <row r="49" spans="11:15" x14ac:dyDescent="0.25">
      <c r="K49" s="26"/>
      <c r="L49" s="26"/>
      <c r="M49" s="26"/>
      <c r="N49" s="26"/>
      <c r="O49" s="26"/>
    </row>
    <row r="50" spans="11:15" x14ac:dyDescent="0.25">
      <c r="K50" s="26"/>
      <c r="L50" s="26"/>
      <c r="M50" s="26"/>
      <c r="N50" s="26"/>
      <c r="O50" s="26"/>
    </row>
    <row r="51" spans="11:15" x14ac:dyDescent="0.25">
      <c r="K51" s="26"/>
      <c r="L51" s="26"/>
      <c r="M51" s="26"/>
      <c r="N51" s="26"/>
      <c r="O51" s="26"/>
    </row>
    <row r="52" spans="11:15" x14ac:dyDescent="0.25">
      <c r="K52" s="26"/>
      <c r="L52" s="26"/>
      <c r="M52" s="26"/>
      <c r="N52" s="26"/>
      <c r="O52" s="26"/>
    </row>
    <row r="53" spans="11:15" x14ac:dyDescent="0.25">
      <c r="K53" s="26"/>
      <c r="L53" s="26"/>
      <c r="M53" s="26"/>
      <c r="N53" s="26"/>
      <c r="O53" s="26"/>
    </row>
    <row r="54" spans="11:15" x14ac:dyDescent="0.25">
      <c r="K54" s="26"/>
      <c r="L54" s="26"/>
      <c r="M54" s="26"/>
      <c r="N54" s="26"/>
      <c r="O54" s="26"/>
    </row>
    <row r="55" spans="11:15" x14ac:dyDescent="0.25">
      <c r="K55" s="26"/>
      <c r="L55" s="26"/>
      <c r="M55" s="26"/>
      <c r="N55" s="26"/>
      <c r="O55" s="26"/>
    </row>
    <row r="56" spans="11:15" x14ac:dyDescent="0.25">
      <c r="K56" s="26"/>
      <c r="L56" s="26"/>
      <c r="M56" s="26"/>
      <c r="N56" s="26"/>
      <c r="O56" s="26"/>
    </row>
    <row r="57" spans="11:15" x14ac:dyDescent="0.25">
      <c r="K57" s="26"/>
      <c r="L57" s="26"/>
      <c r="M57" s="26"/>
      <c r="N57" s="26"/>
      <c r="O57" s="26"/>
    </row>
    <row r="58" spans="11:15" x14ac:dyDescent="0.25">
      <c r="K58" s="26"/>
      <c r="L58" s="26"/>
      <c r="M58" s="26"/>
      <c r="N58" s="26"/>
      <c r="O58" s="26"/>
    </row>
    <row r="59" spans="11:15" x14ac:dyDescent="0.25">
      <c r="K59" s="26"/>
      <c r="L59" s="26"/>
      <c r="M59" s="26"/>
      <c r="N59" s="26"/>
      <c r="O59" s="26"/>
    </row>
    <row r="60" spans="11:15" x14ac:dyDescent="0.25">
      <c r="K60" s="26"/>
      <c r="L60" s="26"/>
      <c r="M60" s="26"/>
      <c r="N60" s="26"/>
      <c r="O60" s="26"/>
    </row>
    <row r="61" spans="11:15" x14ac:dyDescent="0.25">
      <c r="K61" s="26"/>
      <c r="L61" s="26"/>
      <c r="M61" s="26"/>
      <c r="N61" s="26"/>
      <c r="O61" s="26"/>
    </row>
    <row r="62" spans="11:15" x14ac:dyDescent="0.25">
      <c r="K62" s="26"/>
      <c r="L62" s="26"/>
      <c r="M62" s="26"/>
      <c r="N62" s="26"/>
      <c r="O62" s="26"/>
    </row>
    <row r="63" spans="11:15" x14ac:dyDescent="0.25">
      <c r="K63" s="26"/>
      <c r="L63" s="26"/>
      <c r="M63" s="26"/>
      <c r="N63" s="26"/>
      <c r="O63" s="26"/>
    </row>
    <row r="64" spans="11:15" x14ac:dyDescent="0.25">
      <c r="K64" s="26"/>
      <c r="L64" s="26"/>
      <c r="M64" s="26"/>
      <c r="N64" s="26"/>
      <c r="O64" s="26"/>
    </row>
    <row r="65" spans="11:15" x14ac:dyDescent="0.25">
      <c r="K65" s="26"/>
      <c r="L65" s="26"/>
      <c r="M65" s="26"/>
      <c r="N65" s="26"/>
      <c r="O65" s="26"/>
    </row>
    <row r="66" spans="11:15" x14ac:dyDescent="0.25">
      <c r="K66" s="26"/>
      <c r="L66" s="26"/>
      <c r="M66" s="26"/>
      <c r="N66" s="26"/>
      <c r="O66" s="26"/>
    </row>
    <row r="67" spans="11:15" x14ac:dyDescent="0.25">
      <c r="K67" s="26"/>
      <c r="L67" s="26"/>
      <c r="M67" s="26"/>
      <c r="N67" s="26"/>
      <c r="O67" s="26"/>
    </row>
    <row r="68" spans="11:15" x14ac:dyDescent="0.25">
      <c r="K68" s="26"/>
      <c r="L68" s="26"/>
      <c r="M68" s="26"/>
      <c r="N68" s="26"/>
      <c r="O68" s="26"/>
    </row>
    <row r="69" spans="11:15" x14ac:dyDescent="0.25">
      <c r="K69" s="26"/>
      <c r="L69" s="26"/>
      <c r="M69" s="26"/>
      <c r="N69" s="26"/>
      <c r="O69" s="26"/>
    </row>
    <row r="70" spans="11:15" x14ac:dyDescent="0.25">
      <c r="K70" s="26"/>
      <c r="L70" s="26"/>
      <c r="M70" s="26"/>
      <c r="N70" s="26"/>
      <c r="O70" s="26"/>
    </row>
    <row r="71" spans="11:15" x14ac:dyDescent="0.25">
      <c r="K71" s="26"/>
      <c r="L71" s="26"/>
      <c r="M71" s="26"/>
      <c r="N71" s="26"/>
      <c r="O71" s="26"/>
    </row>
    <row r="72" spans="11:15" x14ac:dyDescent="0.25">
      <c r="K72" s="26"/>
      <c r="L72" s="26"/>
      <c r="M72" s="26"/>
      <c r="N72" s="26"/>
      <c r="O72" s="26"/>
    </row>
    <row r="73" spans="11:15" x14ac:dyDescent="0.25">
      <c r="K73" s="26"/>
      <c r="L73" s="26"/>
      <c r="M73" s="26"/>
      <c r="N73" s="26"/>
      <c r="O73" s="26"/>
    </row>
    <row r="74" spans="11:15" x14ac:dyDescent="0.25">
      <c r="K74" s="26"/>
      <c r="L74" s="26"/>
      <c r="M74" s="26"/>
      <c r="N74" s="26"/>
      <c r="O74" s="26"/>
    </row>
    <row r="75" spans="11:15" x14ac:dyDescent="0.25">
      <c r="K75" s="26"/>
      <c r="L75" s="26"/>
      <c r="M75" s="26"/>
      <c r="N75" s="26"/>
      <c r="O75" s="26"/>
    </row>
    <row r="76" spans="11:15" x14ac:dyDescent="0.25">
      <c r="K76" s="26"/>
      <c r="L76" s="26"/>
      <c r="M76" s="26"/>
      <c r="N76" s="26"/>
      <c r="O76" s="26"/>
    </row>
    <row r="77" spans="11:15" x14ac:dyDescent="0.25">
      <c r="K77" s="26"/>
      <c r="L77" s="26"/>
      <c r="M77" s="26"/>
      <c r="N77" s="26"/>
      <c r="O77" s="26"/>
    </row>
    <row r="78" spans="11:15" x14ac:dyDescent="0.25">
      <c r="K78" s="26"/>
      <c r="L78" s="26"/>
      <c r="M78" s="26"/>
      <c r="N78" s="26"/>
      <c r="O78" s="26"/>
    </row>
    <row r="79" spans="11:15" x14ac:dyDescent="0.25">
      <c r="K79" s="26"/>
      <c r="L79" s="26"/>
      <c r="M79" s="26"/>
      <c r="N79" s="26"/>
      <c r="O79" s="26"/>
    </row>
    <row r="80" spans="11:15" x14ac:dyDescent="0.25">
      <c r="K80" s="26"/>
      <c r="L80" s="26"/>
      <c r="M80" s="26"/>
      <c r="N80" s="26"/>
      <c r="O80" s="26"/>
    </row>
    <row r="81" spans="11:15" x14ac:dyDescent="0.25">
      <c r="K81" s="26"/>
      <c r="L81" s="26"/>
      <c r="M81" s="26"/>
      <c r="N81" s="26"/>
      <c r="O81" s="26"/>
    </row>
    <row r="82" spans="11:15" x14ac:dyDescent="0.25">
      <c r="K82" s="26"/>
      <c r="L82" s="26"/>
      <c r="M82" s="26"/>
      <c r="N82" s="26"/>
      <c r="O82" s="26"/>
    </row>
    <row r="83" spans="11:15" x14ac:dyDescent="0.25">
      <c r="K83" s="26"/>
      <c r="L83" s="26"/>
      <c r="M83" s="26"/>
      <c r="N83" s="26"/>
      <c r="O83" s="26"/>
    </row>
    <row r="84" spans="11:15" x14ac:dyDescent="0.25">
      <c r="K84" s="26"/>
      <c r="L84" s="26"/>
      <c r="M84" s="26"/>
      <c r="N84" s="26"/>
      <c r="O84" s="26"/>
    </row>
    <row r="85" spans="11:15" x14ac:dyDescent="0.25">
      <c r="K85" s="26"/>
      <c r="L85" s="26"/>
      <c r="M85" s="26"/>
      <c r="N85" s="26"/>
      <c r="O85" s="26"/>
    </row>
    <row r="86" spans="11:15" x14ac:dyDescent="0.25">
      <c r="K86" s="26"/>
      <c r="L86" s="26"/>
      <c r="M86" s="26"/>
      <c r="N86" s="26"/>
      <c r="O86" s="26"/>
    </row>
    <row r="87" spans="11:15" x14ac:dyDescent="0.25">
      <c r="K87" s="26"/>
      <c r="L87" s="26"/>
      <c r="M87" s="26"/>
      <c r="N87" s="26"/>
      <c r="O87" s="26"/>
    </row>
    <row r="88" spans="11:15" x14ac:dyDescent="0.25">
      <c r="K88" s="26"/>
      <c r="L88" s="26"/>
      <c r="M88" s="26"/>
      <c r="N88" s="26"/>
      <c r="O88" s="26"/>
    </row>
    <row r="89" spans="11:15" x14ac:dyDescent="0.25">
      <c r="K89" s="26"/>
      <c r="L89" s="26"/>
      <c r="M89" s="26"/>
      <c r="N89" s="26"/>
      <c r="O89" s="26"/>
    </row>
    <row r="90" spans="11:15" x14ac:dyDescent="0.25">
      <c r="K90" s="26"/>
      <c r="L90" s="26"/>
      <c r="M90" s="26"/>
      <c r="N90" s="26"/>
      <c r="O90" s="26"/>
    </row>
    <row r="91" spans="11:15" x14ac:dyDescent="0.25">
      <c r="K91" s="26"/>
      <c r="L91" s="26"/>
      <c r="M91" s="26"/>
      <c r="N91" s="26"/>
      <c r="O91" s="26"/>
    </row>
    <row r="92" spans="11:15" x14ac:dyDescent="0.25">
      <c r="K92" s="26"/>
      <c r="L92" s="26"/>
      <c r="M92" s="26"/>
      <c r="N92" s="26"/>
      <c r="O92" s="26"/>
    </row>
    <row r="93" spans="11:15" x14ac:dyDescent="0.25">
      <c r="K93" s="26"/>
      <c r="L93" s="26"/>
      <c r="M93" s="26"/>
      <c r="N93" s="26"/>
      <c r="O93" s="26"/>
    </row>
    <row r="94" spans="11:15" x14ac:dyDescent="0.25">
      <c r="K94" s="26"/>
      <c r="L94" s="26"/>
      <c r="M94" s="26"/>
      <c r="N94" s="26"/>
      <c r="O94" s="26"/>
    </row>
    <row r="95" spans="11:15" x14ac:dyDescent="0.25">
      <c r="K95" s="26"/>
      <c r="L95" s="26"/>
      <c r="M95" s="26"/>
      <c r="N95" s="26"/>
      <c r="O95" s="26"/>
    </row>
    <row r="96" spans="11:15" x14ac:dyDescent="0.25">
      <c r="K96" s="26"/>
      <c r="L96" s="26"/>
      <c r="M96" s="26"/>
      <c r="N96" s="26"/>
      <c r="O96" s="26"/>
    </row>
    <row r="97" spans="11:15" x14ac:dyDescent="0.25">
      <c r="K97" s="26"/>
      <c r="L97" s="26"/>
      <c r="M97" s="26"/>
      <c r="N97" s="26"/>
      <c r="O97" s="26"/>
    </row>
    <row r="98" spans="11:15" x14ac:dyDescent="0.25">
      <c r="K98" s="26"/>
      <c r="L98" s="26"/>
      <c r="M98" s="26"/>
      <c r="N98" s="26"/>
      <c r="O98" s="26"/>
    </row>
  </sheetData>
  <sheetProtection password="CDBA" sheet="1" objects="1" scenarios="1" formatCells="0" formatColumns="0" formatRows="0"/>
  <mergeCells count="17">
    <mergeCell ref="A1:K1"/>
    <mergeCell ref="A2:K2"/>
    <mergeCell ref="A4:A5"/>
    <mergeCell ref="B4:C4"/>
    <mergeCell ref="D4:E4"/>
    <mergeCell ref="F4:G4"/>
    <mergeCell ref="H4:I4"/>
    <mergeCell ref="J4:J5"/>
    <mergeCell ref="K4:K5"/>
    <mergeCell ref="L4:L5"/>
    <mergeCell ref="M4:O4"/>
    <mergeCell ref="P4:P5"/>
    <mergeCell ref="B6:C6"/>
    <mergeCell ref="D6:E6"/>
    <mergeCell ref="F6:G6"/>
    <mergeCell ref="H6:I6"/>
    <mergeCell ref="M6:O6"/>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zoomScale="90" zoomScaleNormal="90" workbookViewId="0">
      <selection activeCell="A18" sqref="A1:M18"/>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612" t="s">
        <v>203</v>
      </c>
      <c r="B1" s="612"/>
      <c r="C1" s="612"/>
      <c r="D1" s="612"/>
      <c r="E1" s="612"/>
      <c r="F1" s="612"/>
      <c r="G1" s="612"/>
      <c r="H1" s="612"/>
      <c r="I1" s="612"/>
      <c r="J1" s="612"/>
      <c r="K1" s="612"/>
      <c r="L1" s="612"/>
      <c r="M1" s="612"/>
    </row>
    <row r="3" spans="1:13" s="10" customFormat="1" ht="60.6" customHeight="1" x14ac:dyDescent="0.25">
      <c r="A3" s="613" t="s">
        <v>425</v>
      </c>
      <c r="B3" s="613"/>
      <c r="C3" s="613"/>
      <c r="D3" s="613"/>
      <c r="E3" s="613"/>
      <c r="F3" s="613"/>
      <c r="G3" s="613"/>
      <c r="H3" s="613"/>
      <c r="I3" s="613"/>
      <c r="J3" s="613"/>
      <c r="K3" s="613"/>
      <c r="L3" s="613"/>
      <c r="M3" s="613"/>
    </row>
    <row r="4" spans="1:13" ht="72" customHeight="1" x14ac:dyDescent="0.25">
      <c r="A4" s="614" t="s">
        <v>204</v>
      </c>
      <c r="B4" s="614"/>
      <c r="C4" s="614"/>
      <c r="D4" s="614"/>
      <c r="E4" s="614"/>
      <c r="F4" s="614"/>
      <c r="G4" s="614"/>
      <c r="H4" s="614"/>
      <c r="I4" s="614"/>
      <c r="J4" s="614"/>
      <c r="K4" s="614"/>
      <c r="L4" s="614"/>
      <c r="M4" s="614"/>
    </row>
    <row r="5" spans="1:13" ht="40.15" customHeight="1" x14ac:dyDescent="0.25">
      <c r="A5" s="611" t="s">
        <v>205</v>
      </c>
      <c r="B5" s="611"/>
      <c r="C5" s="611"/>
      <c r="D5" s="611"/>
      <c r="E5" s="611"/>
      <c r="F5" s="611"/>
      <c r="G5" s="611"/>
      <c r="H5" s="611"/>
      <c r="I5" s="611"/>
      <c r="J5" s="611"/>
      <c r="K5" s="611"/>
      <c r="L5" s="611"/>
      <c r="M5" s="611"/>
    </row>
    <row r="6" spans="1:13" ht="99.6" customHeight="1" x14ac:dyDescent="0.25">
      <c r="A6" s="610" t="s">
        <v>206</v>
      </c>
      <c r="B6" s="610"/>
      <c r="C6" s="610"/>
      <c r="D6" s="610"/>
      <c r="E6" s="610"/>
      <c r="F6" s="610"/>
      <c r="G6" s="610"/>
      <c r="H6" s="610"/>
      <c r="I6" s="610"/>
      <c r="J6" s="610"/>
      <c r="K6" s="610"/>
      <c r="L6" s="610"/>
      <c r="M6" s="610"/>
    </row>
    <row r="8" spans="1:13" ht="61.9" customHeight="1" x14ac:dyDescent="0.25">
      <c r="A8" s="611" t="s">
        <v>207</v>
      </c>
      <c r="B8" s="611"/>
      <c r="C8" s="611"/>
      <c r="D8" s="611"/>
      <c r="E8" s="611"/>
      <c r="F8" s="611"/>
      <c r="G8" s="611"/>
      <c r="H8" s="611"/>
      <c r="I8" s="611"/>
      <c r="J8" s="611"/>
      <c r="K8" s="611"/>
      <c r="L8" s="611"/>
      <c r="M8" s="611"/>
    </row>
    <row r="9" spans="1:13" ht="79.900000000000006" customHeight="1" x14ac:dyDescent="0.25">
      <c r="A9" s="607" t="s">
        <v>208</v>
      </c>
      <c r="B9" s="607"/>
      <c r="C9" s="607"/>
      <c r="D9" s="607"/>
      <c r="E9" s="607"/>
      <c r="F9" s="607"/>
      <c r="G9" s="607"/>
      <c r="H9" s="607"/>
      <c r="I9" s="607"/>
      <c r="J9" s="607"/>
      <c r="K9" s="607"/>
      <c r="L9" s="607"/>
      <c r="M9" s="607"/>
    </row>
    <row r="10" spans="1:13" ht="24.6" customHeight="1" x14ac:dyDescent="0.25">
      <c r="A10" s="94"/>
      <c r="B10" s="94"/>
      <c r="C10" s="94"/>
      <c r="D10" s="94"/>
      <c r="E10" s="94"/>
      <c r="F10" s="94"/>
      <c r="G10" s="94"/>
      <c r="H10" s="94"/>
      <c r="I10" s="94"/>
      <c r="J10" s="94"/>
      <c r="K10" s="94"/>
      <c r="L10" s="94"/>
      <c r="M10" s="94"/>
    </row>
    <row r="11" spans="1:13" ht="50.45" customHeight="1" x14ac:dyDescent="0.25">
      <c r="A11" s="608" t="s">
        <v>209</v>
      </c>
      <c r="B11" s="608"/>
      <c r="C11" s="608"/>
      <c r="D11" s="608"/>
      <c r="E11" s="608"/>
      <c r="F11" s="608"/>
      <c r="G11" s="608"/>
      <c r="H11" s="608"/>
      <c r="I11" s="608"/>
      <c r="J11" s="608"/>
      <c r="K11" s="608"/>
      <c r="L11" s="608"/>
      <c r="M11" s="608"/>
    </row>
    <row r="12" spans="1:13" ht="79.900000000000006" customHeight="1" x14ac:dyDescent="0.25">
      <c r="A12" s="607" t="s">
        <v>210</v>
      </c>
      <c r="B12" s="607"/>
      <c r="C12" s="607"/>
      <c r="D12" s="607"/>
      <c r="E12" s="607"/>
      <c r="F12" s="607"/>
      <c r="G12" s="607"/>
      <c r="H12" s="607"/>
      <c r="I12" s="607"/>
      <c r="J12" s="607"/>
      <c r="K12" s="607"/>
      <c r="L12" s="607"/>
      <c r="M12" s="607"/>
    </row>
    <row r="14" spans="1:13" ht="60" customHeight="1" x14ac:dyDescent="0.25">
      <c r="A14" s="609" t="s">
        <v>434</v>
      </c>
      <c r="B14" s="609"/>
      <c r="C14" s="609"/>
      <c r="D14" s="609"/>
      <c r="E14" s="609"/>
      <c r="F14" s="609"/>
      <c r="G14" s="609"/>
      <c r="H14" s="609"/>
      <c r="I14" s="609"/>
      <c r="J14" s="609"/>
      <c r="K14" s="609"/>
      <c r="L14" s="609"/>
      <c r="M14" s="609"/>
    </row>
    <row r="15" spans="1:13" ht="108" customHeight="1" x14ac:dyDescent="0.25">
      <c r="A15" s="610" t="s">
        <v>211</v>
      </c>
      <c r="B15" s="610"/>
      <c r="C15" s="610"/>
      <c r="D15" s="610"/>
      <c r="E15" s="610"/>
      <c r="F15" s="610"/>
      <c r="G15" s="610"/>
      <c r="H15" s="610"/>
      <c r="I15" s="610"/>
      <c r="J15" s="610"/>
      <c r="K15" s="610"/>
      <c r="L15" s="610"/>
      <c r="M15" s="610"/>
    </row>
    <row r="17" spans="1:13" ht="51" customHeight="1" x14ac:dyDescent="0.25">
      <c r="A17" s="609" t="s">
        <v>426</v>
      </c>
      <c r="B17" s="609"/>
      <c r="C17" s="609"/>
      <c r="D17" s="609"/>
      <c r="E17" s="609"/>
      <c r="F17" s="609"/>
      <c r="G17" s="609"/>
      <c r="H17" s="609"/>
      <c r="I17" s="609"/>
      <c r="J17" s="609"/>
      <c r="K17" s="609"/>
      <c r="L17" s="609"/>
      <c r="M17" s="609"/>
    </row>
    <row r="18" spans="1:13" ht="183" customHeight="1" x14ac:dyDescent="0.25">
      <c r="A18" s="604" t="s">
        <v>212</v>
      </c>
      <c r="B18" s="605"/>
      <c r="C18" s="605"/>
      <c r="D18" s="605"/>
      <c r="E18" s="605"/>
      <c r="F18" s="605"/>
      <c r="G18" s="605"/>
      <c r="H18" s="605"/>
      <c r="I18" s="605"/>
      <c r="J18" s="605"/>
      <c r="K18" s="605"/>
      <c r="L18" s="605"/>
      <c r="M18" s="606"/>
    </row>
    <row r="19" spans="1:13" ht="22.5" customHeight="1" x14ac:dyDescent="0.25">
      <c r="A19" s="95"/>
      <c r="B19" s="95"/>
      <c r="C19" s="95"/>
      <c r="D19" s="95"/>
      <c r="E19" s="95"/>
      <c r="F19" s="95"/>
      <c r="G19" s="95"/>
      <c r="H19" s="95"/>
      <c r="I19" s="95"/>
      <c r="J19" s="95"/>
      <c r="K19" s="95"/>
      <c r="L19" s="95"/>
      <c r="M19" s="95"/>
    </row>
    <row r="20" spans="1:13" ht="26.25" customHeight="1" x14ac:dyDescent="0.25">
      <c r="A20" s="96"/>
      <c r="B20" s="96"/>
      <c r="C20" s="96"/>
      <c r="D20" s="96"/>
      <c r="E20" s="96"/>
      <c r="F20" s="96"/>
      <c r="G20" s="96"/>
      <c r="H20" s="96"/>
      <c r="I20" s="96"/>
      <c r="J20" s="96"/>
      <c r="K20" s="96"/>
      <c r="L20" s="96"/>
      <c r="M20" s="96"/>
    </row>
    <row r="21" spans="1:13" ht="24" customHeight="1" x14ac:dyDescent="0.25"/>
    <row r="23" spans="1:13" ht="24.75" customHeight="1" x14ac:dyDescent="0.25"/>
  </sheetData>
  <mergeCells count="13">
    <mergeCell ref="A8:M8"/>
    <mergeCell ref="A1:M1"/>
    <mergeCell ref="A3:M3"/>
    <mergeCell ref="A4:M4"/>
    <mergeCell ref="A5:M5"/>
    <mergeCell ref="A6:M6"/>
    <mergeCell ref="A18:M18"/>
    <mergeCell ref="A9:M9"/>
    <mergeCell ref="A11:M11"/>
    <mergeCell ref="A12:M12"/>
    <mergeCell ref="A14:M14"/>
    <mergeCell ref="A15:M15"/>
    <mergeCell ref="A17:M17"/>
  </mergeCells>
  <pageMargins left="0.7" right="0.7" top="0.75" bottom="0.75" header="0.3" footer="0.3"/>
  <pageSetup scale="6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J16"/>
  <sheetViews>
    <sheetView workbookViewId="0">
      <selection activeCell="N9" sqref="N9"/>
    </sheetView>
  </sheetViews>
  <sheetFormatPr defaultRowHeight="15" x14ac:dyDescent="0.25"/>
  <cols>
    <col min="1" max="1" width="17.7109375" bestFit="1" customWidth="1"/>
    <col min="2" max="2" width="18" customWidth="1"/>
    <col min="3" max="3" width="13.28515625" customWidth="1"/>
    <col min="4" max="4" width="13.7109375" customWidth="1"/>
    <col min="9" max="9" width="16" customWidth="1"/>
  </cols>
  <sheetData>
    <row r="1" spans="1:10" ht="150" x14ac:dyDescent="0.25">
      <c r="A1" s="266"/>
      <c r="B1" s="267" t="s">
        <v>437</v>
      </c>
      <c r="C1" s="268" t="s">
        <v>438</v>
      </c>
      <c r="D1" s="268" t="s">
        <v>439</v>
      </c>
      <c r="E1" s="268" t="s">
        <v>440</v>
      </c>
      <c r="F1" s="268" t="s">
        <v>441</v>
      </c>
      <c r="G1" s="268" t="s">
        <v>442</v>
      </c>
      <c r="H1" s="267" t="s">
        <v>443</v>
      </c>
      <c r="I1" s="269" t="s">
        <v>444</v>
      </c>
      <c r="J1" s="270" t="s">
        <v>445</v>
      </c>
    </row>
    <row r="2" spans="1:10" x14ac:dyDescent="0.25">
      <c r="A2" s="271">
        <v>2008</v>
      </c>
      <c r="B2" s="1">
        <v>13.5</v>
      </c>
      <c r="C2" s="1">
        <v>2.9</v>
      </c>
      <c r="D2" s="1">
        <v>39</v>
      </c>
      <c r="E2" s="1">
        <f>I2-D2-C2</f>
        <v>24.800000000000004</v>
      </c>
      <c r="F2" s="1">
        <v>10</v>
      </c>
      <c r="G2" s="1">
        <v>1.8</v>
      </c>
      <c r="H2" s="1">
        <v>13</v>
      </c>
      <c r="I2" s="272">
        <v>66.7</v>
      </c>
      <c r="J2" t="s">
        <v>446</v>
      </c>
    </row>
    <row r="3" spans="1:10" x14ac:dyDescent="0.25">
      <c r="A3" s="271">
        <v>2009</v>
      </c>
      <c r="B3" s="1">
        <v>17.2</v>
      </c>
      <c r="C3" s="1">
        <v>5.8</v>
      </c>
      <c r="D3" s="1">
        <v>63.9</v>
      </c>
      <c r="E3" s="1">
        <f t="shared" ref="E3:E13" si="0">I3-D3-C3</f>
        <v>24.3</v>
      </c>
      <c r="F3" s="1">
        <v>10.7</v>
      </c>
      <c r="G3" s="1">
        <v>2.9</v>
      </c>
      <c r="H3" s="1">
        <v>11</v>
      </c>
      <c r="I3" s="272">
        <v>94</v>
      </c>
      <c r="J3" t="s">
        <v>446</v>
      </c>
    </row>
    <row r="4" spans="1:10" x14ac:dyDescent="0.25">
      <c r="A4" s="271">
        <v>2010</v>
      </c>
      <c r="B4" s="1">
        <v>21.4</v>
      </c>
      <c r="C4" s="1">
        <v>6.7</v>
      </c>
      <c r="D4" s="1">
        <v>69.3</v>
      </c>
      <c r="E4" s="1">
        <f t="shared" si="0"/>
        <v>26.000000000000004</v>
      </c>
      <c r="F4" s="1">
        <v>9.4</v>
      </c>
      <c r="G4" s="1">
        <v>2</v>
      </c>
      <c r="H4" s="1">
        <v>15</v>
      </c>
      <c r="I4" s="272">
        <v>102</v>
      </c>
      <c r="J4" t="s">
        <v>446</v>
      </c>
    </row>
    <row r="5" spans="1:10" x14ac:dyDescent="0.25">
      <c r="A5" s="271">
        <v>2011</v>
      </c>
      <c r="B5" s="1">
        <v>26.3</v>
      </c>
      <c r="C5" s="1">
        <v>16.3</v>
      </c>
      <c r="D5" s="1">
        <v>64.400000000000006</v>
      </c>
      <c r="E5" s="1">
        <f t="shared" si="0"/>
        <v>24.099999999999991</v>
      </c>
      <c r="F5" s="1"/>
      <c r="G5" s="1"/>
      <c r="H5" s="1"/>
      <c r="I5" s="272">
        <v>104.8</v>
      </c>
      <c r="J5" t="s">
        <v>447</v>
      </c>
    </row>
    <row r="6" spans="1:10" x14ac:dyDescent="0.25">
      <c r="A6" s="271">
        <v>2012</v>
      </c>
      <c r="B6" s="1">
        <v>30.2</v>
      </c>
      <c r="C6" s="1">
        <v>19.5</v>
      </c>
      <c r="D6" s="1">
        <v>69.599999999999994</v>
      </c>
      <c r="E6" s="1">
        <f>I6-D6-C6</f>
        <v>16.700000000000003</v>
      </c>
      <c r="F6" s="1"/>
      <c r="G6" s="1"/>
      <c r="H6" s="1"/>
      <c r="I6" s="272">
        <v>105.8</v>
      </c>
      <c r="J6" t="s">
        <v>447</v>
      </c>
    </row>
    <row r="7" spans="1:10" x14ac:dyDescent="0.25">
      <c r="A7" s="271">
        <v>2013</v>
      </c>
      <c r="B7" s="273">
        <v>18.8</v>
      </c>
      <c r="C7" s="274">
        <v>25.6</v>
      </c>
      <c r="D7" s="273">
        <v>69.8</v>
      </c>
      <c r="E7" s="274">
        <v>6</v>
      </c>
      <c r="F7" s="273"/>
      <c r="G7" s="273"/>
      <c r="H7" s="273"/>
      <c r="I7" s="275">
        <f>C7+D7+E7</f>
        <v>101.4</v>
      </c>
    </row>
    <row r="8" spans="1:10" x14ac:dyDescent="0.25">
      <c r="A8" s="271">
        <v>2014</v>
      </c>
      <c r="B8" s="273">
        <v>13.8</v>
      </c>
      <c r="C8" s="274">
        <v>21.1</v>
      </c>
      <c r="D8" s="276">
        <v>65</v>
      </c>
      <c r="E8" s="274">
        <v>6</v>
      </c>
      <c r="F8" s="273"/>
      <c r="G8" s="273"/>
      <c r="H8" s="273"/>
      <c r="I8" s="275">
        <f t="shared" ref="I8:I11" si="1">C8+D8+E8</f>
        <v>92.1</v>
      </c>
    </row>
    <row r="9" spans="1:10" x14ac:dyDescent="0.25">
      <c r="A9" s="271">
        <v>2015</v>
      </c>
      <c r="B9" s="273">
        <v>11.8</v>
      </c>
      <c r="C9" s="274">
        <v>20.6</v>
      </c>
      <c r="D9" s="277">
        <v>55</v>
      </c>
      <c r="E9" s="274">
        <v>5</v>
      </c>
      <c r="F9" s="273"/>
      <c r="G9" s="273"/>
      <c r="H9" s="273"/>
      <c r="I9" s="275">
        <f t="shared" si="1"/>
        <v>80.599999999999994</v>
      </c>
    </row>
    <row r="10" spans="1:10" x14ac:dyDescent="0.25">
      <c r="A10" s="271">
        <v>2016</v>
      </c>
      <c r="B10" s="273"/>
      <c r="C10" s="274"/>
      <c r="D10" s="278"/>
      <c r="E10" s="279"/>
      <c r="F10" s="273"/>
      <c r="G10" s="273"/>
      <c r="H10" s="273"/>
      <c r="I10" s="275">
        <f t="shared" si="1"/>
        <v>0</v>
      </c>
    </row>
    <row r="11" spans="1:10" x14ac:dyDescent="0.25">
      <c r="A11" s="271">
        <v>2017</v>
      </c>
      <c r="B11" s="273"/>
      <c r="C11" s="280"/>
      <c r="D11" s="278"/>
      <c r="E11" s="279"/>
      <c r="F11" s="273"/>
      <c r="G11" s="273"/>
      <c r="H11" s="273"/>
      <c r="I11" s="275">
        <f t="shared" si="1"/>
        <v>0</v>
      </c>
    </row>
    <row r="12" spans="1:10" x14ac:dyDescent="0.25">
      <c r="A12" s="271">
        <v>2018</v>
      </c>
      <c r="B12" s="273"/>
      <c r="C12" s="273"/>
      <c r="D12" s="273"/>
      <c r="E12" s="1">
        <f t="shared" si="0"/>
        <v>0</v>
      </c>
      <c r="F12" s="273"/>
      <c r="G12" s="273"/>
      <c r="H12" s="273"/>
      <c r="I12" s="281"/>
    </row>
    <row r="13" spans="1:10" x14ac:dyDescent="0.25">
      <c r="A13" s="282">
        <v>2019</v>
      </c>
      <c r="B13" s="283"/>
      <c r="C13" s="283"/>
      <c r="D13" s="283"/>
      <c r="E13" s="284">
        <f t="shared" si="0"/>
        <v>0</v>
      </c>
      <c r="F13" s="283"/>
      <c r="G13" s="283"/>
      <c r="H13" s="283"/>
      <c r="I13" s="285"/>
      <c r="J13" s="282"/>
    </row>
    <row r="14" spans="1:10" x14ac:dyDescent="0.25">
      <c r="B14" s="273"/>
      <c r="C14" s="273"/>
      <c r="D14" s="273"/>
      <c r="F14" s="273"/>
      <c r="G14" s="273"/>
      <c r="H14" s="273"/>
      <c r="I14" s="273"/>
    </row>
    <row r="15" spans="1:10" x14ac:dyDescent="0.25">
      <c r="A15" t="s">
        <v>448</v>
      </c>
    </row>
    <row r="16" spans="1:10" x14ac:dyDescent="0.25">
      <c r="A16" t="s">
        <v>449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7"/>
  <sheetViews>
    <sheetView workbookViewId="0">
      <selection activeCell="D13" sqref="D13"/>
    </sheetView>
  </sheetViews>
  <sheetFormatPr defaultRowHeight="15" x14ac:dyDescent="0.25"/>
  <cols>
    <col min="1" max="1" width="31.140625" customWidth="1"/>
  </cols>
  <sheetData>
    <row r="1" spans="1:25" x14ac:dyDescent="0.25">
      <c r="B1" s="2" t="s">
        <v>3</v>
      </c>
      <c r="C1" s="2" t="s">
        <v>4</v>
      </c>
      <c r="D1" s="2" t="s">
        <v>5</v>
      </c>
      <c r="E1" s="2" t="s">
        <v>6</v>
      </c>
      <c r="F1" s="2" t="s">
        <v>7</v>
      </c>
      <c r="G1" s="2" t="s">
        <v>8</v>
      </c>
      <c r="H1" s="2" t="s">
        <v>9</v>
      </c>
      <c r="I1" s="2" t="s">
        <v>10</v>
      </c>
      <c r="J1" s="2" t="s">
        <v>11</v>
      </c>
      <c r="K1" s="2" t="s">
        <v>12</v>
      </c>
      <c r="L1" s="2" t="s">
        <v>13</v>
      </c>
      <c r="M1" s="2" t="s">
        <v>14</v>
      </c>
      <c r="N1" s="2" t="s">
        <v>15</v>
      </c>
      <c r="O1" s="2" t="s">
        <v>16</v>
      </c>
      <c r="P1" s="2" t="s">
        <v>17</v>
      </c>
      <c r="Q1" s="2" t="s">
        <v>18</v>
      </c>
      <c r="R1" s="2" t="s">
        <v>19</v>
      </c>
      <c r="S1" s="2" t="s">
        <v>20</v>
      </c>
      <c r="T1" s="2" t="s">
        <v>21</v>
      </c>
      <c r="U1" s="2" t="s">
        <v>22</v>
      </c>
      <c r="V1" s="2" t="s">
        <v>23</v>
      </c>
      <c r="W1" s="2" t="s">
        <v>24</v>
      </c>
      <c r="X1" s="3" t="s">
        <v>25</v>
      </c>
      <c r="Y1">
        <v>2013</v>
      </c>
    </row>
    <row r="2" spans="1:25" x14ac:dyDescent="0.25">
      <c r="A2" t="s">
        <v>226</v>
      </c>
      <c r="B2">
        <v>910</v>
      </c>
      <c r="C2">
        <v>990</v>
      </c>
      <c r="D2">
        <v>1100</v>
      </c>
      <c r="E2">
        <v>1190</v>
      </c>
      <c r="F2">
        <v>1320</v>
      </c>
      <c r="G2">
        <v>1470</v>
      </c>
      <c r="H2">
        <v>1610</v>
      </c>
      <c r="I2">
        <v>1740</v>
      </c>
      <c r="J2">
        <v>1830</v>
      </c>
      <c r="K2">
        <v>1920</v>
      </c>
      <c r="L2">
        <v>2070</v>
      </c>
      <c r="M2">
        <v>2220</v>
      </c>
      <c r="N2">
        <v>2370</v>
      </c>
      <c r="O2">
        <v>2550</v>
      </c>
      <c r="P2">
        <v>2780</v>
      </c>
      <c r="Q2">
        <v>3050</v>
      </c>
      <c r="R2">
        <v>3310</v>
      </c>
      <c r="S2">
        <v>3580</v>
      </c>
      <c r="T2">
        <v>3810</v>
      </c>
      <c r="U2">
        <v>3950</v>
      </c>
      <c r="V2">
        <v>4230</v>
      </c>
      <c r="W2">
        <v>4510</v>
      </c>
      <c r="X2">
        <v>4800</v>
      </c>
      <c r="Y2">
        <v>5070</v>
      </c>
    </row>
    <row r="3" spans="1:25" x14ac:dyDescent="0.25">
      <c r="A3" t="s">
        <v>227</v>
      </c>
      <c r="B3">
        <v>60032470754.71846</v>
      </c>
      <c r="C3">
        <v>66448576857.633354</v>
      </c>
      <c r="D3">
        <v>75332170589.283417</v>
      </c>
      <c r="E3">
        <v>83012082082.855423</v>
      </c>
      <c r="F3">
        <v>93497139200.619583</v>
      </c>
      <c r="G3">
        <v>106097573192.46506</v>
      </c>
      <c r="H3">
        <v>117538453490.07748</v>
      </c>
      <c r="I3">
        <v>128976537807.99265</v>
      </c>
      <c r="J3">
        <v>137878353135.28506</v>
      </c>
      <c r="K3">
        <v>147288780927.59485</v>
      </c>
      <c r="L3">
        <v>160878530248.07877</v>
      </c>
      <c r="M3">
        <v>174888689399.99966</v>
      </c>
      <c r="N3">
        <v>188324252137.28995</v>
      </c>
      <c r="O3">
        <v>205357744740.78314</v>
      </c>
      <c r="P3">
        <v>226326888726.81461</v>
      </c>
      <c r="Q3">
        <v>250948091773.8252</v>
      </c>
      <c r="R3">
        <v>275827635479.44409</v>
      </c>
      <c r="S3">
        <v>301339091014.85272</v>
      </c>
      <c r="T3">
        <v>323972004950.3454</v>
      </c>
      <c r="U3">
        <v>339425742302.19055</v>
      </c>
      <c r="V3">
        <v>367551028878.49017</v>
      </c>
      <c r="W3">
        <v>396482343535.12646</v>
      </c>
      <c r="X3">
        <v>426119283204.02911</v>
      </c>
      <c r="Y3">
        <v>454982562964.97803</v>
      </c>
    </row>
    <row r="4" spans="1:25" x14ac:dyDescent="0.25">
      <c r="A4" t="s">
        <v>31</v>
      </c>
      <c r="B4" s="25">
        <f>('Chart IV - Epi'!B4)</f>
        <v>2800</v>
      </c>
      <c r="C4" s="25">
        <f>('Chart IV - Epi'!C4)</f>
        <v>4300</v>
      </c>
      <c r="D4" s="25">
        <f>('Chart IV - Epi'!D4)</f>
        <v>6600</v>
      </c>
      <c r="E4" s="25">
        <f>('Chart IV - Epi'!E4)</f>
        <v>9700</v>
      </c>
      <c r="F4" s="25">
        <f>('Chart IV - Epi'!F4)</f>
        <v>14000</v>
      </c>
      <c r="G4" s="25">
        <f>('Chart IV - Epi'!G4)</f>
        <v>21000</v>
      </c>
      <c r="H4" s="25">
        <f>('Chart IV - Epi'!H4)</f>
        <v>31000</v>
      </c>
      <c r="I4" s="25">
        <f>('Chart IV - Epi'!I4)</f>
        <v>46000</v>
      </c>
      <c r="J4" s="25">
        <f>('Chart IV - Epi'!J4)</f>
        <v>68000</v>
      </c>
      <c r="K4" s="25">
        <f>('Chart IV - Epi'!K4)</f>
        <v>93000</v>
      </c>
      <c r="L4" s="25">
        <f>('Chart IV - Epi'!L4)</f>
        <v>120000</v>
      </c>
      <c r="M4" s="25">
        <f>('Chart IV - Epi'!M4)</f>
        <v>140000</v>
      </c>
      <c r="N4" s="25">
        <f>('Chart IV - Epi'!N4)</f>
        <v>170000</v>
      </c>
      <c r="O4" s="25">
        <f>('Chart IV - Epi'!O4)</f>
        <v>190000</v>
      </c>
      <c r="P4" s="25">
        <f>('Chart IV - Epi'!P4)</f>
        <v>200000</v>
      </c>
      <c r="Q4" s="25">
        <f>('Chart IV - Epi'!Q4)</f>
        <v>210000</v>
      </c>
      <c r="R4" s="25">
        <f>('Chart IV - Epi'!R4)</f>
        <v>220000</v>
      </c>
      <c r="S4" s="25">
        <f>('Chart IV - Epi'!S4)</f>
        <v>230000</v>
      </c>
      <c r="T4" s="25">
        <f>('Chart IV - Epi'!T4)</f>
        <v>230000</v>
      </c>
      <c r="U4" s="25">
        <f>('Chart IV - Epi'!U4)</f>
        <v>240000</v>
      </c>
      <c r="V4" s="25">
        <f>('Chart IV - Epi'!V4)</f>
        <v>240000</v>
      </c>
      <c r="W4" s="25">
        <f>('Chart IV - Epi'!W4)</f>
        <v>250000</v>
      </c>
      <c r="X4" s="25">
        <f>('Chart IV - Epi'!X4)</f>
        <v>250000</v>
      </c>
      <c r="Y4" s="25">
        <f>('Chart IV - Epi'!Y4)</f>
        <v>250000</v>
      </c>
    </row>
    <row r="5" spans="1:25" x14ac:dyDescent="0.25">
      <c r="A5" t="s">
        <v>228</v>
      </c>
      <c r="B5">
        <f>B3/B4</f>
        <v>21440168.126685165</v>
      </c>
      <c r="C5">
        <f t="shared" ref="C5:Y5" si="0">C3/C4</f>
        <v>15453157.408751942</v>
      </c>
      <c r="D5">
        <f t="shared" si="0"/>
        <v>11413965.240800519</v>
      </c>
      <c r="E5">
        <f t="shared" si="0"/>
        <v>8557946.6064799409</v>
      </c>
      <c r="F5">
        <f t="shared" si="0"/>
        <v>6678367.0857585417</v>
      </c>
      <c r="G5">
        <f t="shared" si="0"/>
        <v>5052265.3901173836</v>
      </c>
      <c r="H5">
        <f t="shared" si="0"/>
        <v>3791563.0158089511</v>
      </c>
      <c r="I5">
        <f t="shared" si="0"/>
        <v>2803837.7784346226</v>
      </c>
      <c r="J5">
        <f t="shared" si="0"/>
        <v>2027622.8402247804</v>
      </c>
      <c r="K5">
        <f t="shared" si="0"/>
        <v>1583750.3325547832</v>
      </c>
      <c r="L5">
        <f t="shared" si="0"/>
        <v>1340654.4187339898</v>
      </c>
      <c r="M5">
        <f t="shared" si="0"/>
        <v>1249204.924285712</v>
      </c>
      <c r="N5">
        <f t="shared" si="0"/>
        <v>1107789.7184546466</v>
      </c>
      <c r="O5">
        <f t="shared" si="0"/>
        <v>1080830.2354778061</v>
      </c>
      <c r="P5">
        <f t="shared" si="0"/>
        <v>1131634.443634073</v>
      </c>
      <c r="Q5">
        <f t="shared" si="0"/>
        <v>1194990.9132086914</v>
      </c>
      <c r="R5">
        <f t="shared" si="0"/>
        <v>1253761.9794520186</v>
      </c>
      <c r="S5">
        <f t="shared" si="0"/>
        <v>1310169.9609341423</v>
      </c>
      <c r="T5">
        <f t="shared" si="0"/>
        <v>1408573.9345667192</v>
      </c>
      <c r="U5">
        <f t="shared" si="0"/>
        <v>1414273.9262591272</v>
      </c>
      <c r="V5">
        <f t="shared" si="0"/>
        <v>1531462.6203270424</v>
      </c>
      <c r="W5">
        <f t="shared" si="0"/>
        <v>1585929.3741405059</v>
      </c>
      <c r="X5">
        <f t="shared" si="0"/>
        <v>1704477.1328161166</v>
      </c>
      <c r="Y5">
        <f t="shared" si="0"/>
        <v>1819930.2518599122</v>
      </c>
    </row>
    <row r="7" spans="1:25" x14ac:dyDescent="0.25">
      <c r="A7" t="s">
        <v>66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8"/>
  <sheetViews>
    <sheetView workbookViewId="0">
      <selection activeCell="B2" sqref="B2:B4"/>
    </sheetView>
  </sheetViews>
  <sheetFormatPr defaultRowHeight="15" x14ac:dyDescent="0.25"/>
  <cols>
    <col min="1" max="1" width="13.7109375" customWidth="1"/>
    <col min="2" max="2" width="16.7109375" customWidth="1"/>
  </cols>
  <sheetData>
    <row r="1" spans="1:2" x14ac:dyDescent="0.25">
      <c r="A1" s="1" t="s">
        <v>0</v>
      </c>
      <c r="B1" s="1" t="s">
        <v>36</v>
      </c>
    </row>
    <row r="2" spans="1:2" x14ac:dyDescent="0.25">
      <c r="A2" s="1" t="s">
        <v>31</v>
      </c>
      <c r="B2" s="4">
        <v>256817</v>
      </c>
    </row>
    <row r="3" spans="1:2" x14ac:dyDescent="0.25">
      <c r="A3" s="1" t="s">
        <v>37</v>
      </c>
      <c r="B3" s="4"/>
    </row>
    <row r="4" spans="1:2" x14ac:dyDescent="0.25">
      <c r="A4" s="1" t="s">
        <v>38</v>
      </c>
      <c r="B4" s="4">
        <v>89583</v>
      </c>
    </row>
    <row r="5" spans="1:2" x14ac:dyDescent="0.3">
      <c r="A5" s="1" t="s">
        <v>39</v>
      </c>
      <c r="B5" s="4"/>
    </row>
    <row r="6" spans="1:2" ht="30" x14ac:dyDescent="0.25">
      <c r="A6" s="10" t="s">
        <v>229</v>
      </c>
      <c r="B6" s="5"/>
    </row>
    <row r="8" spans="1:2" x14ac:dyDescent="0.25">
      <c r="A8" t="s">
        <v>76</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workbookViewId="0">
      <selection activeCell="B2" sqref="B2:Y5"/>
    </sheetView>
  </sheetViews>
  <sheetFormatPr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1</v>
      </c>
      <c r="B2" s="8" t="s">
        <v>73</v>
      </c>
      <c r="C2" s="8" t="s">
        <v>73</v>
      </c>
      <c r="D2" s="8" t="s">
        <v>73</v>
      </c>
      <c r="E2" s="8" t="s">
        <v>73</v>
      </c>
      <c r="F2" s="8" t="s">
        <v>73</v>
      </c>
      <c r="G2" s="8" t="s">
        <v>73</v>
      </c>
      <c r="H2" s="8" t="s">
        <v>73</v>
      </c>
      <c r="I2" s="9">
        <v>0.1</v>
      </c>
      <c r="J2" s="9">
        <v>0.2</v>
      </c>
      <c r="K2" s="9">
        <v>0.2</v>
      </c>
      <c r="L2" s="9">
        <v>0.3</v>
      </c>
      <c r="M2" s="9">
        <v>0.3</v>
      </c>
      <c r="N2" s="9">
        <v>0.3</v>
      </c>
      <c r="O2" s="9">
        <v>0.4</v>
      </c>
      <c r="P2" s="9">
        <v>0.4</v>
      </c>
      <c r="Q2" s="9">
        <v>0.4</v>
      </c>
      <c r="R2" s="9">
        <v>0.4</v>
      </c>
      <c r="S2" s="9">
        <v>0.4</v>
      </c>
      <c r="T2" s="9">
        <v>0.4</v>
      </c>
      <c r="U2" s="9">
        <v>0.4</v>
      </c>
      <c r="V2" s="9">
        <v>0.4</v>
      </c>
      <c r="W2" s="9">
        <v>0.4</v>
      </c>
      <c r="X2" s="9">
        <v>0.4</v>
      </c>
      <c r="Y2" s="9">
        <v>0.4</v>
      </c>
    </row>
    <row r="3" spans="1:25" x14ac:dyDescent="0.25">
      <c r="A3" t="s">
        <v>2</v>
      </c>
      <c r="B3" s="8" t="s">
        <v>77</v>
      </c>
      <c r="C3" s="8" t="s">
        <v>77</v>
      </c>
      <c r="D3" s="8" t="s">
        <v>77</v>
      </c>
      <c r="E3" s="8" t="s">
        <v>77</v>
      </c>
      <c r="F3" s="9">
        <v>0.01</v>
      </c>
      <c r="G3" s="9">
        <v>0.02</v>
      </c>
      <c r="H3" s="9">
        <v>0.03</v>
      </c>
      <c r="I3" s="9">
        <v>0.04</v>
      </c>
      <c r="J3" s="9">
        <v>0.06</v>
      </c>
      <c r="K3" s="9">
        <v>0.06</v>
      </c>
      <c r="L3" s="9">
        <v>7.0000000000000007E-2</v>
      </c>
      <c r="M3" s="9">
        <v>7.0000000000000007E-2</v>
      </c>
      <c r="N3" s="9">
        <v>0.06</v>
      </c>
      <c r="O3" s="9">
        <v>0.06</v>
      </c>
      <c r="P3" s="9">
        <v>0.06</v>
      </c>
      <c r="Q3" s="9">
        <v>0.05</v>
      </c>
      <c r="R3" s="9">
        <v>0.04</v>
      </c>
      <c r="S3" s="9">
        <v>0.04</v>
      </c>
      <c r="T3" s="9">
        <v>0.04</v>
      </c>
      <c r="U3" s="9">
        <v>0.03</v>
      </c>
      <c r="V3" s="9">
        <v>0.03</v>
      </c>
      <c r="W3" s="9">
        <v>0.03</v>
      </c>
      <c r="X3" s="9">
        <v>0.03</v>
      </c>
      <c r="Y3" s="9">
        <v>0.03</v>
      </c>
    </row>
    <row r="4" spans="1:25" x14ac:dyDescent="0.25">
      <c r="A4" t="s">
        <v>31</v>
      </c>
      <c r="B4" s="9">
        <v>2800</v>
      </c>
      <c r="C4" s="9">
        <v>4300</v>
      </c>
      <c r="D4" s="9">
        <v>6600</v>
      </c>
      <c r="E4" s="9">
        <v>9700</v>
      </c>
      <c r="F4" s="8">
        <v>14000</v>
      </c>
      <c r="G4" s="8">
        <v>21000</v>
      </c>
      <c r="H4" s="8">
        <v>31000</v>
      </c>
      <c r="I4" s="8">
        <v>46000</v>
      </c>
      <c r="J4" s="8">
        <v>68000</v>
      </c>
      <c r="K4" s="8">
        <v>93000</v>
      </c>
      <c r="L4" s="8">
        <v>120000</v>
      </c>
      <c r="M4" s="8">
        <v>140000</v>
      </c>
      <c r="N4" s="8">
        <v>170000</v>
      </c>
      <c r="O4" s="8">
        <v>190000</v>
      </c>
      <c r="P4" s="8">
        <v>200000</v>
      </c>
      <c r="Q4" s="8">
        <v>210000</v>
      </c>
      <c r="R4" s="8">
        <v>220000</v>
      </c>
      <c r="S4" s="8">
        <v>230000</v>
      </c>
      <c r="T4" s="8">
        <v>230000</v>
      </c>
      <c r="U4" s="8">
        <v>240000</v>
      </c>
      <c r="V4" s="8">
        <v>240000</v>
      </c>
      <c r="W4" s="8">
        <v>250000</v>
      </c>
      <c r="X4" s="8">
        <v>250000</v>
      </c>
      <c r="Y4" s="8">
        <v>250000</v>
      </c>
    </row>
    <row r="5" spans="1:25" x14ac:dyDescent="0.25">
      <c r="A5" t="s">
        <v>72</v>
      </c>
      <c r="B5" s="8" t="s">
        <v>78</v>
      </c>
      <c r="C5" s="8" t="s">
        <v>79</v>
      </c>
      <c r="D5" s="8" t="s">
        <v>79</v>
      </c>
      <c r="E5" s="8" t="s">
        <v>74</v>
      </c>
      <c r="F5" s="8" t="s">
        <v>74</v>
      </c>
      <c r="G5" s="8" t="s">
        <v>75</v>
      </c>
      <c r="H5" s="8" t="s">
        <v>75</v>
      </c>
      <c r="I5" s="9">
        <v>1100</v>
      </c>
      <c r="J5" s="9">
        <v>1700</v>
      </c>
      <c r="K5" s="9">
        <v>2500</v>
      </c>
      <c r="L5" s="9">
        <v>3600</v>
      </c>
      <c r="M5" s="9">
        <v>5000</v>
      </c>
      <c r="N5" s="9">
        <v>6800</v>
      </c>
      <c r="O5" s="9">
        <v>8800</v>
      </c>
      <c r="P5" s="8">
        <v>11000</v>
      </c>
      <c r="Q5" s="8">
        <v>13000</v>
      </c>
      <c r="R5" s="8">
        <v>14000</v>
      </c>
      <c r="S5" s="8">
        <v>14000</v>
      </c>
      <c r="T5" s="8">
        <v>13000</v>
      </c>
      <c r="U5" s="8">
        <v>12000</v>
      </c>
      <c r="V5" s="8">
        <v>12000</v>
      </c>
      <c r="W5" s="8">
        <v>12000</v>
      </c>
      <c r="X5" s="8">
        <v>12000</v>
      </c>
      <c r="Y5" s="8">
        <v>12000</v>
      </c>
    </row>
    <row r="7" spans="1:25" x14ac:dyDescent="0.25">
      <c r="A7" t="s">
        <v>67</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8"/>
  <sheetViews>
    <sheetView workbookViewId="0">
      <selection activeCell="B2" sqref="B2:Y4"/>
    </sheetView>
  </sheetViews>
  <sheetFormatPr defaultRowHeight="15" x14ac:dyDescent="0.25"/>
  <cols>
    <col min="1" max="1" width="35.42578125" bestFit="1" customWidth="1"/>
  </cols>
  <sheetData>
    <row r="1" spans="1:25" x14ac:dyDescent="0.25">
      <c r="A1" t="s">
        <v>32</v>
      </c>
      <c r="B1" t="s">
        <v>3</v>
      </c>
      <c r="C1" t="s">
        <v>4</v>
      </c>
      <c r="D1" t="s">
        <v>5</v>
      </c>
      <c r="E1" t="s">
        <v>6</v>
      </c>
      <c r="F1" t="s">
        <v>7</v>
      </c>
      <c r="G1" t="s">
        <v>8</v>
      </c>
      <c r="H1" t="s">
        <v>9</v>
      </c>
      <c r="I1" t="s">
        <v>10</v>
      </c>
      <c r="J1" t="s">
        <v>11</v>
      </c>
      <c r="K1" t="s">
        <v>12</v>
      </c>
      <c r="L1" t="s">
        <v>13</v>
      </c>
      <c r="M1" t="s">
        <v>14</v>
      </c>
      <c r="N1" t="s">
        <v>15</v>
      </c>
      <c r="O1" t="s">
        <v>16</v>
      </c>
      <c r="P1" t="s">
        <v>17</v>
      </c>
      <c r="Q1" t="s">
        <v>18</v>
      </c>
      <c r="R1" t="s">
        <v>19</v>
      </c>
      <c r="S1" t="s">
        <v>20</v>
      </c>
      <c r="T1" t="s">
        <v>21</v>
      </c>
      <c r="U1" t="s">
        <v>22</v>
      </c>
      <c r="V1" t="s">
        <v>23</v>
      </c>
      <c r="W1" t="s">
        <v>24</v>
      </c>
      <c r="X1" t="s">
        <v>25</v>
      </c>
      <c r="Y1" t="s">
        <v>33</v>
      </c>
    </row>
    <row r="2" spans="1:25" x14ac:dyDescent="0.25">
      <c r="A2" t="s">
        <v>34</v>
      </c>
      <c r="B2">
        <v>66016700</v>
      </c>
      <c r="C2">
        <v>67242400</v>
      </c>
      <c r="D2">
        <v>68450100</v>
      </c>
      <c r="E2">
        <v>69644500</v>
      </c>
      <c r="F2">
        <v>70824500</v>
      </c>
      <c r="G2">
        <v>71995500</v>
      </c>
      <c r="H2">
        <v>73156700</v>
      </c>
      <c r="I2">
        <v>74306900</v>
      </c>
      <c r="J2">
        <v>75456300</v>
      </c>
      <c r="K2">
        <v>76596700</v>
      </c>
      <c r="L2">
        <v>77630900</v>
      </c>
      <c r="M2">
        <v>78621000</v>
      </c>
      <c r="N2">
        <v>79538700</v>
      </c>
      <c r="O2">
        <v>80468400</v>
      </c>
      <c r="P2">
        <v>81437700</v>
      </c>
      <c r="Q2">
        <v>82393500</v>
      </c>
      <c r="R2">
        <v>83313000</v>
      </c>
      <c r="S2">
        <v>84221100</v>
      </c>
      <c r="T2">
        <v>85122300</v>
      </c>
      <c r="U2">
        <v>86025000</v>
      </c>
      <c r="V2">
        <v>86932500</v>
      </c>
      <c r="W2">
        <v>87840000</v>
      </c>
      <c r="X2">
        <v>88772900</v>
      </c>
      <c r="Y2">
        <v>89708900</v>
      </c>
    </row>
    <row r="3" spans="1:25" x14ac:dyDescent="0.25">
      <c r="A3" t="s">
        <v>40</v>
      </c>
      <c r="B3">
        <v>1.9003452048487099</v>
      </c>
      <c r="C3">
        <v>1.83962606206029</v>
      </c>
      <c r="D3">
        <v>1.7801011710480099</v>
      </c>
      <c r="E3">
        <v>1.7298718194173901</v>
      </c>
      <c r="F3">
        <v>1.6801255189639199</v>
      </c>
      <c r="G3">
        <v>1.6398631025265</v>
      </c>
      <c r="H3">
        <v>1.6000098826845</v>
      </c>
      <c r="I3">
        <v>1.56000982785621</v>
      </c>
      <c r="J3">
        <v>1.53498665657181</v>
      </c>
      <c r="K3">
        <v>1.50003141446132</v>
      </c>
      <c r="L3">
        <v>1.3411548927935999</v>
      </c>
      <c r="M3">
        <v>1.2673295516119301</v>
      </c>
      <c r="N3">
        <v>1.16048563454648</v>
      </c>
      <c r="O3">
        <v>1.16208651059802</v>
      </c>
      <c r="P3">
        <v>1.1973749979027299</v>
      </c>
      <c r="Q3">
        <v>1.16682395556989</v>
      </c>
      <c r="R3">
        <v>1.10980491124798</v>
      </c>
      <c r="S3">
        <v>1.0840884257827801</v>
      </c>
      <c r="T3">
        <v>1.0643562225852901</v>
      </c>
      <c r="U3">
        <v>1.0548905778569899</v>
      </c>
      <c r="V3">
        <v>1.0494003765328499</v>
      </c>
      <c r="W3">
        <v>1.03850223123478</v>
      </c>
      <c r="X3">
        <v>1.0564445479775999</v>
      </c>
      <c r="Y3">
        <v>1.0488560522771599</v>
      </c>
    </row>
    <row r="4" spans="1:25" ht="19.5" customHeight="1" x14ac:dyDescent="0.25">
      <c r="A4" t="s">
        <v>35</v>
      </c>
      <c r="B4">
        <v>3.5579999999999998</v>
      </c>
      <c r="C4">
        <v>3.4159999999999999</v>
      </c>
      <c r="D4">
        <v>3.2549999999999999</v>
      </c>
      <c r="E4">
        <v>3.0739999999999998</v>
      </c>
      <c r="F4">
        <v>2.8780000000000001</v>
      </c>
      <c r="G4">
        <v>2.6760000000000002</v>
      </c>
      <c r="H4">
        <v>2.4820000000000002</v>
      </c>
      <c r="I4">
        <v>2.3090000000000002</v>
      </c>
      <c r="J4">
        <v>2.1659999999999999</v>
      </c>
      <c r="K4">
        <v>2.0569999999999999</v>
      </c>
      <c r="L4">
        <v>1.9830000000000001</v>
      </c>
      <c r="M4">
        <v>1.94</v>
      </c>
      <c r="N4">
        <v>1.9179999999999999</v>
      </c>
      <c r="O4">
        <v>1.907</v>
      </c>
      <c r="P4">
        <v>1.9019999999999999</v>
      </c>
      <c r="Q4">
        <v>1.897</v>
      </c>
      <c r="R4">
        <v>1.889</v>
      </c>
      <c r="S4">
        <v>1.877</v>
      </c>
      <c r="T4">
        <v>1.8620000000000001</v>
      </c>
      <c r="U4">
        <v>1.843</v>
      </c>
      <c r="V4">
        <v>1.82</v>
      </c>
      <c r="W4">
        <v>1.794</v>
      </c>
      <c r="X4">
        <v>1.768</v>
      </c>
    </row>
    <row r="8" spans="1:25" x14ac:dyDescent="0.25">
      <c r="A8" t="s">
        <v>68</v>
      </c>
    </row>
  </sheetData>
  <pageMargins left="0.7" right="0.7" top="0.75" bottom="0.75" header="0.3" footer="0.3"/>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G25"/>
  <sheetViews>
    <sheetView workbookViewId="0">
      <selection activeCell="K12" sqref="K12"/>
    </sheetView>
  </sheetViews>
  <sheetFormatPr defaultRowHeight="15" x14ac:dyDescent="0.25"/>
  <cols>
    <col min="1" max="2" width="10" customWidth="1"/>
    <col min="3" max="3" width="18" customWidth="1"/>
    <col min="4" max="4" width="17.42578125" customWidth="1"/>
    <col min="5" max="5" width="17.85546875" customWidth="1"/>
  </cols>
  <sheetData>
    <row r="3" spans="1:7" x14ac:dyDescent="0.25">
      <c r="A3" s="7" t="s">
        <v>65</v>
      </c>
      <c r="B3" s="7" t="s">
        <v>64</v>
      </c>
      <c r="C3" s="7" t="s">
        <v>63</v>
      </c>
      <c r="D3" s="7" t="s">
        <v>62</v>
      </c>
      <c r="E3" s="7" t="s">
        <v>61</v>
      </c>
      <c r="F3" s="7" t="s">
        <v>60</v>
      </c>
      <c r="G3" s="7" t="s">
        <v>59</v>
      </c>
    </row>
    <row r="4" spans="1:7" x14ac:dyDescent="0.25">
      <c r="A4" s="7">
        <v>2014</v>
      </c>
      <c r="B4" s="7" t="s">
        <v>58</v>
      </c>
      <c r="C4" s="7">
        <v>7529550</v>
      </c>
      <c r="D4" s="7">
        <v>3971986</v>
      </c>
      <c r="E4" s="7">
        <v>3557564</v>
      </c>
      <c r="F4" s="6">
        <f>-1*D4/$C$25</f>
        <v>-4.2516677177235923E-2</v>
      </c>
      <c r="G4" s="6">
        <f>E4/$C$25</f>
        <v>3.8080647848546326E-2</v>
      </c>
    </row>
    <row r="5" spans="1:7" x14ac:dyDescent="0.25">
      <c r="A5" s="7">
        <v>2014</v>
      </c>
      <c r="B5" s="7" t="s">
        <v>57</v>
      </c>
      <c r="C5" s="7">
        <v>7716822</v>
      </c>
      <c r="D5" s="7">
        <v>4056360</v>
      </c>
      <c r="E5" s="7">
        <v>3660462</v>
      </c>
      <c r="F5" s="6">
        <f t="shared" ref="F5:F25" si="0">-1*D5/$C$25</f>
        <v>-4.3419827923525584E-2</v>
      </c>
      <c r="G5" s="6">
        <f t="shared" ref="G5:G25" si="1">E5/$C$25</f>
        <v>3.9182082004704792E-2</v>
      </c>
    </row>
    <row r="6" spans="1:7" x14ac:dyDescent="0.25">
      <c r="A6" s="7">
        <v>2014</v>
      </c>
      <c r="B6" s="7" t="s">
        <v>56</v>
      </c>
      <c r="C6" s="7">
        <v>7500886</v>
      </c>
      <c r="D6" s="7">
        <v>3918310</v>
      </c>
      <c r="E6" s="7">
        <v>3582576</v>
      </c>
      <c r="F6" s="6">
        <f t="shared" si="0"/>
        <v>-4.1942121988933316E-2</v>
      </c>
      <c r="G6" s="6">
        <f t="shared" si="1"/>
        <v>3.8348379690893462E-2</v>
      </c>
    </row>
    <row r="7" spans="1:7" x14ac:dyDescent="0.25">
      <c r="A7" s="7">
        <v>2014</v>
      </c>
      <c r="B7" s="7" t="s">
        <v>55</v>
      </c>
      <c r="C7" s="7">
        <v>7750589</v>
      </c>
      <c r="D7" s="7">
        <v>4022278</v>
      </c>
      <c r="E7" s="7">
        <v>3728311</v>
      </c>
      <c r="F7" s="6">
        <f t="shared" si="0"/>
        <v>-4.3055009570300132E-2</v>
      </c>
      <c r="G7" s="6">
        <f t="shared" si="1"/>
        <v>3.9908346908407437E-2</v>
      </c>
    </row>
    <row r="8" spans="1:7" x14ac:dyDescent="0.25">
      <c r="A8" s="7">
        <v>2014</v>
      </c>
      <c r="B8" s="7" t="s">
        <v>54</v>
      </c>
      <c r="C8" s="7">
        <v>8871148</v>
      </c>
      <c r="D8" s="7">
        <v>4576082</v>
      </c>
      <c r="E8" s="7">
        <v>4295066</v>
      </c>
      <c r="F8" s="6">
        <f t="shared" si="0"/>
        <v>-4.898300274234605E-2</v>
      </c>
      <c r="G8" s="6">
        <f t="shared" si="1"/>
        <v>4.5974969342017315E-2</v>
      </c>
    </row>
    <row r="9" spans="1:7" x14ac:dyDescent="0.25">
      <c r="A9" s="7">
        <v>2014</v>
      </c>
      <c r="B9" s="7" t="s">
        <v>53</v>
      </c>
      <c r="C9" s="7">
        <v>8886704</v>
      </c>
      <c r="D9" s="7">
        <v>4556047</v>
      </c>
      <c r="E9" s="7">
        <v>4330657</v>
      </c>
      <c r="F9" s="6">
        <f t="shared" si="0"/>
        <v>-4.876854538342134E-2</v>
      </c>
      <c r="G9" s="6">
        <f t="shared" si="1"/>
        <v>4.6355940236027265E-2</v>
      </c>
    </row>
    <row r="10" spans="1:7" x14ac:dyDescent="0.25">
      <c r="A10" s="7">
        <v>2014</v>
      </c>
      <c r="B10" s="7" t="s">
        <v>52</v>
      </c>
      <c r="C10" s="7">
        <v>8219769</v>
      </c>
      <c r="D10" s="7">
        <v>4176820</v>
      </c>
      <c r="E10" s="7">
        <v>4042949</v>
      </c>
      <c r="F10" s="6">
        <f t="shared" si="0"/>
        <v>-4.4709248111001028E-2</v>
      </c>
      <c r="G10" s="6">
        <f t="shared" si="1"/>
        <v>4.3276274759535605E-2</v>
      </c>
    </row>
    <row r="11" spans="1:7" x14ac:dyDescent="0.25">
      <c r="A11" s="7">
        <v>2014</v>
      </c>
      <c r="B11" s="7" t="s">
        <v>51</v>
      </c>
      <c r="C11" s="7">
        <v>7100436</v>
      </c>
      <c r="D11" s="7">
        <v>3607696</v>
      </c>
      <c r="E11" s="7">
        <v>3492740</v>
      </c>
      <c r="F11" s="6">
        <f t="shared" si="0"/>
        <v>-3.8617267579897141E-2</v>
      </c>
      <c r="G11" s="6">
        <f t="shared" si="1"/>
        <v>3.7386762955362633E-2</v>
      </c>
    </row>
    <row r="12" spans="1:7" x14ac:dyDescent="0.25">
      <c r="A12" s="7">
        <v>2014</v>
      </c>
      <c r="B12" s="7" t="s">
        <v>50</v>
      </c>
      <c r="C12" s="7">
        <v>6476489</v>
      </c>
      <c r="D12" s="7">
        <v>3220994</v>
      </c>
      <c r="E12" s="7">
        <v>3255495</v>
      </c>
      <c r="F12" s="6">
        <f t="shared" si="0"/>
        <v>-3.4477956893053961E-2</v>
      </c>
      <c r="G12" s="6">
        <f t="shared" si="1"/>
        <v>3.4847260279141382E-2</v>
      </c>
    </row>
    <row r="13" spans="1:7" x14ac:dyDescent="0.25">
      <c r="A13" s="7">
        <v>2014</v>
      </c>
      <c r="B13" s="7" t="s">
        <v>49</v>
      </c>
      <c r="C13" s="7">
        <v>5828030</v>
      </c>
      <c r="D13" s="7">
        <v>2869023</v>
      </c>
      <c r="E13" s="7">
        <v>2959007</v>
      </c>
      <c r="F13" s="6">
        <f t="shared" si="0"/>
        <v>-3.0710411543511215E-2</v>
      </c>
      <c r="G13" s="6">
        <f t="shared" si="1"/>
        <v>3.1673612491126941E-2</v>
      </c>
    </row>
    <row r="14" spans="1:7" x14ac:dyDescent="0.25">
      <c r="A14" s="7">
        <v>2014</v>
      </c>
      <c r="B14" s="7" t="s">
        <v>48</v>
      </c>
      <c r="C14" s="7">
        <v>5333453</v>
      </c>
      <c r="D14" s="7">
        <v>2553058</v>
      </c>
      <c r="E14" s="7">
        <v>2780395</v>
      </c>
      <c r="F14" s="6">
        <f t="shared" si="0"/>
        <v>-2.7328279304297546E-2</v>
      </c>
      <c r="G14" s="6">
        <f t="shared" si="1"/>
        <v>2.9761725403916545E-2</v>
      </c>
    </row>
    <row r="15" spans="1:7" x14ac:dyDescent="0.25">
      <c r="A15" s="7">
        <v>2014</v>
      </c>
      <c r="B15" s="7" t="s">
        <v>47</v>
      </c>
      <c r="C15" s="7">
        <v>4155575</v>
      </c>
      <c r="D15" s="7">
        <v>1921854</v>
      </c>
      <c r="E15" s="7">
        <v>2233721</v>
      </c>
      <c r="F15" s="6">
        <f t="shared" si="0"/>
        <v>-2.0571786028394753E-2</v>
      </c>
      <c r="G15" s="6">
        <f t="shared" si="1"/>
        <v>2.3910052719473985E-2</v>
      </c>
    </row>
    <row r="16" spans="1:7" x14ac:dyDescent="0.25">
      <c r="A16" s="7">
        <v>2014</v>
      </c>
      <c r="B16" s="7" t="s">
        <v>46</v>
      </c>
      <c r="C16" s="7">
        <v>2757228</v>
      </c>
      <c r="D16" s="7">
        <v>1227640</v>
      </c>
      <c r="E16" s="7">
        <v>1529588</v>
      </c>
      <c r="F16" s="6">
        <f t="shared" si="0"/>
        <v>-1.3140825161483929E-2</v>
      </c>
      <c r="G16" s="6">
        <f t="shared" si="1"/>
        <v>1.6372917530468118E-2</v>
      </c>
    </row>
    <row r="17" spans="1:7" x14ac:dyDescent="0.25">
      <c r="A17" s="7">
        <v>2014</v>
      </c>
      <c r="B17" s="7" t="s">
        <v>45</v>
      </c>
      <c r="C17" s="7">
        <v>1705039</v>
      </c>
      <c r="D17" s="7">
        <v>734726</v>
      </c>
      <c r="E17" s="7">
        <v>970313</v>
      </c>
      <c r="F17" s="6">
        <f t="shared" si="0"/>
        <v>-7.8646068127435093E-3</v>
      </c>
      <c r="G17" s="6">
        <f t="shared" si="1"/>
        <v>1.0386362031959659E-2</v>
      </c>
    </row>
    <row r="18" spans="1:7" x14ac:dyDescent="0.25">
      <c r="A18" s="7">
        <v>2014</v>
      </c>
      <c r="B18" s="7" t="s">
        <v>44</v>
      </c>
      <c r="C18" s="7">
        <v>1315899</v>
      </c>
      <c r="D18" s="7">
        <v>526104</v>
      </c>
      <c r="E18" s="7">
        <v>789795</v>
      </c>
      <c r="F18" s="6">
        <f t="shared" si="0"/>
        <v>-5.6314886129136725E-3</v>
      </c>
      <c r="G18" s="6">
        <f t="shared" si="1"/>
        <v>8.4540728620883972E-3</v>
      </c>
    </row>
    <row r="19" spans="1:7" x14ac:dyDescent="0.25">
      <c r="A19" s="7">
        <v>2014</v>
      </c>
      <c r="B19" s="7" t="s">
        <v>43</v>
      </c>
      <c r="C19" s="7">
        <v>1048184</v>
      </c>
      <c r="D19" s="7">
        <v>390669</v>
      </c>
      <c r="E19" s="7">
        <v>657515</v>
      </c>
      <c r="F19" s="6">
        <f t="shared" si="0"/>
        <v>-4.1817739931997696E-3</v>
      </c>
      <c r="G19" s="6">
        <f t="shared" si="1"/>
        <v>7.0381297905355855E-3</v>
      </c>
    </row>
    <row r="20" spans="1:7" x14ac:dyDescent="0.25">
      <c r="A20" s="7"/>
      <c r="B20" s="7" t="s">
        <v>42</v>
      </c>
      <c r="C20" s="7">
        <v>1226034</v>
      </c>
      <c r="D20" s="7">
        <v>383222</v>
      </c>
      <c r="E20" s="7">
        <v>842812</v>
      </c>
      <c r="F20" s="6">
        <f t="shared" si="0"/>
        <v>-4.1020602945767443E-3</v>
      </c>
      <c r="G20" s="6">
        <f t="shared" si="1"/>
        <v>9.0215740249589404E-3</v>
      </c>
    </row>
    <row r="21" spans="1:7" x14ac:dyDescent="0.25">
      <c r="A21" s="7">
        <v>2014</v>
      </c>
      <c r="B21" s="7"/>
      <c r="C21" s="7"/>
      <c r="D21" s="7"/>
      <c r="E21" s="7"/>
      <c r="F21" s="6"/>
      <c r="G21" s="6"/>
    </row>
    <row r="22" spans="1:7" x14ac:dyDescent="0.25">
      <c r="A22" s="7">
        <v>2014</v>
      </c>
      <c r="B22" s="7"/>
      <c r="C22" s="7"/>
      <c r="D22" s="7"/>
      <c r="E22" s="7"/>
      <c r="F22" s="6"/>
      <c r="G22" s="6"/>
    </row>
    <row r="23" spans="1:7" x14ac:dyDescent="0.25">
      <c r="A23" s="7">
        <v>2014</v>
      </c>
      <c r="B23" s="7"/>
      <c r="C23" s="7"/>
      <c r="D23" s="7"/>
      <c r="E23" s="7"/>
      <c r="F23" s="6"/>
      <c r="G23" s="6"/>
    </row>
    <row r="24" spans="1:7" x14ac:dyDescent="0.25">
      <c r="A24" s="7">
        <v>2014</v>
      </c>
      <c r="B24" s="7"/>
      <c r="C24" s="7"/>
      <c r="D24" s="7"/>
      <c r="E24" s="7"/>
      <c r="F24" s="6"/>
      <c r="G24" s="6"/>
    </row>
    <row r="25" spans="1:7" x14ac:dyDescent="0.25">
      <c r="A25" s="7">
        <v>2014</v>
      </c>
      <c r="B25" s="7" t="s">
        <v>41</v>
      </c>
      <c r="C25" s="7">
        <v>93421835</v>
      </c>
      <c r="D25" s="7">
        <v>46712869</v>
      </c>
      <c r="E25" s="7">
        <v>46708966</v>
      </c>
      <c r="F25" s="6">
        <f t="shared" si="0"/>
        <v>-0.50002088912083564</v>
      </c>
      <c r="G25" s="6">
        <f t="shared" si="1"/>
        <v>0.49997911087916436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abbaszadehn</cp:lastModifiedBy>
  <cp:lastPrinted>2015-04-10T16:36:50Z</cp:lastPrinted>
  <dcterms:created xsi:type="dcterms:W3CDTF">2014-07-09T20:40:55Z</dcterms:created>
  <dcterms:modified xsi:type="dcterms:W3CDTF">2015-04-10T17:31:59Z</dcterms:modified>
</cp:coreProperties>
</file>